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Экономист\!\Программа\отчет по программе\2024\2024\"/>
    </mc:Choice>
  </mc:AlternateContent>
  <xr:revisionPtr revIDLastSave="0" documentId="13_ncr:1_{7300EE5A-81AA-4A7B-BD58-CA6B16AE0B9B}" xr6:coauthVersionLast="45" xr6:coauthVersionMax="45" xr10:uidLastSave="{00000000-0000-0000-0000-000000000000}"/>
  <bookViews>
    <workbookView xWindow="-108" yWindow="-108" windowWidth="23256" windowHeight="12576" xr2:uid="{8959A3D0-740A-4254-9672-2825E4B6C24A}"/>
  </bookViews>
  <sheets>
    <sheet name="2024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38" i="2" l="1"/>
  <c r="H138" i="2"/>
  <c r="I132" i="2"/>
  <c r="I133" i="2"/>
  <c r="I134" i="2"/>
  <c r="H132" i="2"/>
  <c r="H133" i="2"/>
  <c r="H134" i="2"/>
  <c r="I131" i="2"/>
  <c r="H131" i="2"/>
  <c r="I127" i="2"/>
  <c r="H127" i="2"/>
  <c r="I116" i="2"/>
  <c r="H116" i="2"/>
  <c r="I114" i="2"/>
  <c r="H114" i="2"/>
  <c r="I112" i="2"/>
  <c r="H112" i="2"/>
  <c r="I108" i="2"/>
  <c r="H108" i="2"/>
  <c r="I86" i="2"/>
  <c r="I85" i="2"/>
  <c r="I79" i="2"/>
  <c r="H86" i="2"/>
  <c r="H85" i="2"/>
  <c r="H79" i="2"/>
  <c r="I76" i="2"/>
  <c r="H76" i="2"/>
  <c r="I67" i="2"/>
  <c r="H67" i="2"/>
  <c r="A67" i="2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I66" i="2"/>
  <c r="H66" i="2"/>
  <c r="I65" i="2"/>
  <c r="H65" i="2"/>
  <c r="I60" i="2" l="1"/>
  <c r="I61" i="2"/>
  <c r="H60" i="2"/>
  <c r="H61" i="2"/>
  <c r="I56" i="2"/>
  <c r="H56" i="2"/>
  <c r="I52" i="2"/>
  <c r="H52" i="2"/>
  <c r="I51" i="2"/>
  <c r="H51" i="2"/>
  <c r="I53" i="2"/>
  <c r="H53" i="2"/>
  <c r="I50" i="2"/>
  <c r="H50" i="2"/>
  <c r="I49" i="2"/>
  <c r="I44" i="2"/>
  <c r="H49" i="2"/>
  <c r="H46" i="2"/>
  <c r="I24" i="2"/>
  <c r="H44" i="2"/>
  <c r="H24" i="2"/>
  <c r="A11" i="2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</calcChain>
</file>

<file path=xl/sharedStrings.xml><?xml version="1.0" encoding="utf-8"?>
<sst xmlns="http://schemas.openxmlformats.org/spreadsheetml/2006/main" count="550" uniqueCount="286">
  <si>
    <t>№ строки</t>
  </si>
  <si>
    <t>№ цели, задачи, целевого показателя</t>
  </si>
  <si>
    <t>Наименование цели (целей) и задач, целевых показателей</t>
  </si>
  <si>
    <t>Единица измерения</t>
  </si>
  <si>
    <t>1.</t>
  </si>
  <si>
    <t>Подпрограмма 1 «Осуществление мероприятий по землеустройству и землепользованию в Кушвинском городском округе»</t>
  </si>
  <si>
    <t>1.1.</t>
  </si>
  <si>
    <t>Цель 1. Повышение эффективности управления земельными участками, находящимися в муниципальной собственности и неразграниченной государственной собственности</t>
  </si>
  <si>
    <t>1.1.1.</t>
  </si>
  <si>
    <t>Задача 1.  Подготовка земельных участков для строительства объектов муниципальной собственности</t>
  </si>
  <si>
    <t>1.1.1.1.</t>
  </si>
  <si>
    <t xml:space="preserve">Целевой показатель 1. Количество земельных участков, сформированных для строительства объектов муниципальной собственности                     </t>
  </si>
  <si>
    <t>шт.</t>
  </si>
  <si>
    <t>-</t>
  </si>
  <si>
    <t>1.1.2.</t>
  </si>
  <si>
    <t>Задача 2. Обеспечение земельными участками граждан для индивидуального жилищного строительства однократно бесплатно в собственность</t>
  </si>
  <si>
    <t>1.1.2.1.</t>
  </si>
  <si>
    <t>1.1.3.</t>
  </si>
  <si>
    <t>Задача 3. Подготовка земельных участков для проведения торгов под строительство зданий, строений, сооружений</t>
  </si>
  <si>
    <t>1.1.3.1.</t>
  </si>
  <si>
    <t>1.1.4.</t>
  </si>
  <si>
    <t>Задача 4. Организация управления и распоряжения землями и земельными участками, находящимися на территории Кушвинского городского округа, находящимися в собственности Кушвинского городского округа и государственная собственность на которые не разграничена</t>
  </si>
  <si>
    <t>1.1.4.1.</t>
  </si>
  <si>
    <t>1.1.4.2.</t>
  </si>
  <si>
    <t>Целевой показатель 5. Количество земельных участков, сформированных под объектами казны, бесхозяйными, выморочными объектами, находящихся в неразграниченной государственной или муниципальной собственности</t>
  </si>
  <si>
    <t>1.1.4.3.</t>
  </si>
  <si>
    <t>Целевой показатель 6. Количество земельных участков, сформированных под городскими лесами</t>
  </si>
  <si>
    <t>1.1.4.4.</t>
  </si>
  <si>
    <t>Целевой показатель 7. Количество земельных участков, сформированных для размещения кладбищ</t>
  </si>
  <si>
    <t>1.1.5.</t>
  </si>
  <si>
    <t>Задача 5. Обеспечение доходов бюджета Кушвинского городского округа от более эффективного использования и приватизации земельных участков</t>
  </si>
  <si>
    <t>1.1.5.1.</t>
  </si>
  <si>
    <t>тыс. руб.</t>
  </si>
  <si>
    <t>1.1.6.</t>
  </si>
  <si>
    <t>Задача 6. Освобождение земельных участков от неиспользуемых построек в целях их вовлечения в хозяйственный оборот</t>
  </si>
  <si>
    <t>1.1.6.1.</t>
  </si>
  <si>
    <t>Целевой показатель 9. Количество земельных участков, освобожденных от неиспользуемых построек</t>
  </si>
  <si>
    <t>1.1.7.</t>
  </si>
  <si>
    <t>Задача 7. Осуществление муниципального земельного контроля и муниципального контроля в сфере благоустройства на территории Кушвинского городского округа</t>
  </si>
  <si>
    <t>1.1.7.1.</t>
  </si>
  <si>
    <t>Целевой показатель 10. Количество полученных справок о правообладателях объектов недвижимого имущества</t>
  </si>
  <si>
    <t>1.1.8.</t>
  </si>
  <si>
    <r>
      <t>Задача 8. Установление зон с особыми условиями использования территорий</t>
    </r>
    <r>
      <rPr>
        <sz val="9"/>
        <color rgb="FF000000"/>
        <rFont val="Liberation Serif"/>
        <family val="1"/>
        <charset val="204"/>
      </rPr>
      <t xml:space="preserve"> </t>
    </r>
    <r>
      <rPr>
        <sz val="9"/>
        <color theme="1"/>
        <rFont val="Liberation Serif"/>
        <family val="1"/>
        <charset val="204"/>
      </rPr>
      <t>на земельных участках, расположенных в границах таких зон</t>
    </r>
  </si>
  <si>
    <t>1.1.8.1.</t>
  </si>
  <si>
    <t>Целевой показатель 11. Количество установленных охранных зон для газораспределительных сетей, расположенных на территории Кушвинского городского округа</t>
  </si>
  <si>
    <t>1.1.8.2.</t>
  </si>
  <si>
    <t>Целевой показатель 12. Количество установленных охранных зон для воинских захоронений и зон охраняемого ландшафта вблизи воинских захоронений</t>
  </si>
  <si>
    <t>1.1.8.3.</t>
  </si>
  <si>
    <t>1.1.8.4.</t>
  </si>
  <si>
    <t>1.1.9.</t>
  </si>
  <si>
    <t>Задача 9. Проведение корректировки или при необходимости внесение изменений в нормативно-правовые акты Кушвинского городского округа для приведения их в соответствие с требованиями действующего законодательства</t>
  </si>
  <si>
    <t>1.1.9.1.</t>
  </si>
  <si>
    <t xml:space="preserve">Целевой показатель 15. Количество подготовленных схем прилегающих территорий Кушвинского городского округа </t>
  </si>
  <si>
    <t>Цель 2. Обеспечение условий для повышения доступности жилья для населения с различным уровнем дохода.</t>
  </si>
  <si>
    <t>Задача 10. Предоставление социальных выплат гражданам, имеющим трех и более детей, взамен земельного участка, находящегося в муниципальной собственности (земельного участка, право государственной собственности на который не разграничено), расположенного на территории Кушвинского городского округа, предоставляемого в собственность бесплатно</t>
  </si>
  <si>
    <t>1.2.10.1.</t>
  </si>
  <si>
    <t>2.</t>
  </si>
  <si>
    <t>Подпрограмма 2 «Управление муниципальным имуществом Кушвинского городского округа»</t>
  </si>
  <si>
    <t>2.2.</t>
  </si>
  <si>
    <t>Цель 3. Повышение эффективности управления и распоряжения муниципальной собственностью Кушвинского городского округа</t>
  </si>
  <si>
    <t>2.2.1.</t>
  </si>
  <si>
    <t>Задача 11. Снижение доли объектов муниципального имущества, не прошедших государственную регистрацию права собственности</t>
  </si>
  <si>
    <t>2.2.1.1.</t>
  </si>
  <si>
    <t>2.2.2.</t>
  </si>
  <si>
    <t>Задача 12. Осуществление приватизации муниципального имущества Кушвинского городского округа</t>
  </si>
  <si>
    <t>2.2.2.1.</t>
  </si>
  <si>
    <t>ед.</t>
  </si>
  <si>
    <t>2.2.3.</t>
  </si>
  <si>
    <t>Задача 13. Обеспечение доходов бюджета Кушвинского городского округа от более эффективного использования и приватизации муниципального имущества</t>
  </si>
  <si>
    <t>2.2.3.1.</t>
  </si>
  <si>
    <t>2.3.</t>
  </si>
  <si>
    <t>Цель 4. Обеспечение безопасных и комфортных условий проживания населения, высокой надежности функционирования инженерной инфраструктуры</t>
  </si>
  <si>
    <t>2.3.1.</t>
  </si>
  <si>
    <t>Задача 14. Организация технического обследования и улучшение технического состояния объектов муниципальной собственности Кушвинского городского округа</t>
  </si>
  <si>
    <t>2.3.1.1.</t>
  </si>
  <si>
    <t>%</t>
  </si>
  <si>
    <t>2.3.1.2.</t>
  </si>
  <si>
    <t>2.3.1.3.</t>
  </si>
  <si>
    <t>2.3.1.4.</t>
  </si>
  <si>
    <t>2.3.1.5.</t>
  </si>
  <si>
    <t>2.3.1.6.</t>
  </si>
  <si>
    <t>Целевой показатель 25. Количество заключенных концессионных соглашений</t>
  </si>
  <si>
    <t>2.3.1.7.</t>
  </si>
  <si>
    <t>Целевой показатель 26. Количество полученных заключений специализированных организаций о признании многоквартирного дома аварийным и подлежащим сносу или реконструкции</t>
  </si>
  <si>
    <t>2.3.1.8.</t>
  </si>
  <si>
    <t>Целевой показатель 27. Количество объектов недвижимого имущества, подключенных к энергоресурсам</t>
  </si>
  <si>
    <t>2.3.1.9.</t>
  </si>
  <si>
    <t>Целевой показатель 28. Количество оформленных паспортов на скважины водоснабжения</t>
  </si>
  <si>
    <t>2.3.1.10.</t>
  </si>
  <si>
    <t>Целевой показатель 29. Количество объектов недвижимого имущества, в отношении которых проведена реконструкция</t>
  </si>
  <si>
    <t>2.3.1.11.</t>
  </si>
  <si>
    <t>Целевой показатель 30. Количество полученных заключений специализированных организаций о признании ранее нежилых помещений пригодными для проживания граждан</t>
  </si>
  <si>
    <t>2.3.1.12.</t>
  </si>
  <si>
    <t>2.3.1.13.</t>
  </si>
  <si>
    <t>2.3.2.</t>
  </si>
  <si>
    <t>Задача 15. Улучшение технического состояния многоквартирных жилых домов и продление срока их эксплуатации</t>
  </si>
  <si>
    <t>2.3.2.1.</t>
  </si>
  <si>
    <t>2.3.2.2.</t>
  </si>
  <si>
    <t>кв. м.</t>
  </si>
  <si>
    <t>2.3.2.3.</t>
  </si>
  <si>
    <t>2.3.3.</t>
  </si>
  <si>
    <t>Задача 16. Осуществление финансовой поддержки муниципальных унитарных предприятий для поддержания функционирования их деятельности, направленной на обеспечение надежности функционирования инженерной инфраструктуры и безопасных условий проживания населения</t>
  </si>
  <si>
    <t>2.3.3.1.</t>
  </si>
  <si>
    <t>2.3.3.2.</t>
  </si>
  <si>
    <t>2.3.3.3</t>
  </si>
  <si>
    <t>2.3.3.4.</t>
  </si>
  <si>
    <t>усл. ед.</t>
  </si>
  <si>
    <t>2.4.</t>
  </si>
  <si>
    <t>Цель 5. Обеспечение формирования собственности Кушвинского городского округа</t>
  </si>
  <si>
    <t>2.4.1.</t>
  </si>
  <si>
    <t>Задача 17. Эффективное управление муниципальной собственностью Кушвинского городского округа и оптимизация количества и состава муниципального имущества</t>
  </si>
  <si>
    <t>2.4.1.1.</t>
  </si>
  <si>
    <t>2.4.1.2.</t>
  </si>
  <si>
    <t xml:space="preserve">% </t>
  </si>
  <si>
    <t>2.4.1.3.</t>
  </si>
  <si>
    <t>2.4.1.4.</t>
  </si>
  <si>
    <t>2.4.1.5.</t>
  </si>
  <si>
    <t>2.4.1.6.</t>
  </si>
  <si>
    <t>2.4.2.</t>
  </si>
  <si>
    <t>Задача 18. Проведение мероприятий по приобретению и включению имущества в казну Кушвинского городского округа</t>
  </si>
  <si>
    <t>2.4.2.1.</t>
  </si>
  <si>
    <t>2.4.2.2.</t>
  </si>
  <si>
    <t>2.4.2.3.</t>
  </si>
  <si>
    <t>2.4.2.4.</t>
  </si>
  <si>
    <t>2.4.2.5.</t>
  </si>
  <si>
    <t>2.4.2.6.</t>
  </si>
  <si>
    <t>2.4.2.7.</t>
  </si>
  <si>
    <t>2.5.</t>
  </si>
  <si>
    <t>Цель 6. Обеспечение водоотведения дождевых сточных вод на территории Кушвинского городского округа</t>
  </si>
  <si>
    <t>2.5.1.</t>
  </si>
  <si>
    <t>Задача 19. Организация водоотведения поверхностных сточных вод, неорганизованно поступающих с земель общего пользования на территории Кушвинского городского округа</t>
  </si>
  <si>
    <t>2.5.1.1</t>
  </si>
  <si>
    <t>2.6.</t>
  </si>
  <si>
    <t>Цель 7. Снижение негативного воздействия от незаконных рубок лесных насаждений на территории Кушвинского городского округа</t>
  </si>
  <si>
    <t>2.6.1.</t>
  </si>
  <si>
    <t>Задача 20. Проведение мероприятий по охране, защите, воспроизводству лесов, лесоразведению</t>
  </si>
  <si>
    <t>2.6.1.1.</t>
  </si>
  <si>
    <t>2.6.1.2.</t>
  </si>
  <si>
    <t>3.</t>
  </si>
  <si>
    <t>Подпрограмма 3 «Обеспечение первичных мер пожарной безопасности на территории Кушвинского городского округа»</t>
  </si>
  <si>
    <t>3.1.</t>
  </si>
  <si>
    <t>Цель 8. Обеспечение безопасности и надежности функционирования противопожарного оборудования, находящегося в собственности Кушвинского городского округа</t>
  </si>
  <si>
    <t>3.1.1.</t>
  </si>
  <si>
    <t>Задача 21.  Улучшение технического состояния противопожарного оборудования, находящегося в собственности Кушвинского городского округа</t>
  </si>
  <si>
    <t>3.1.1.1.</t>
  </si>
  <si>
    <t>3.1.1.2.</t>
  </si>
  <si>
    <t>Подпрограмма 5. Приобретение (строительство) жилых помещений в целях предоставления по договорам служебного найма в специализированном жилищном фонде Кушвинского городского округа</t>
  </si>
  <si>
    <t>Цель 9. Реализация политики по закреплению кадров работников образования, культуры, а также государственных учреждений здравоохранения на территории Кушвинского городского округа.</t>
  </si>
  <si>
    <t>5.1.1.</t>
  </si>
  <si>
    <t>Задача 22. Создание благоприятных условий для закрепления кадров работников здравоохранения, образования, культуры на территории Кушвинского городского округа</t>
  </si>
  <si>
    <t>5.1.1.1.</t>
  </si>
  <si>
    <t>6.</t>
  </si>
  <si>
    <t>Подпрограмма 6. «Обеспечение жильем молодых семей на территории Кушвинского городского округа»</t>
  </si>
  <si>
    <t>6.1.</t>
  </si>
  <si>
    <t>Цель 10. Предоставление государственной поддержки в решении жилищной проблемы молодым семьям, признанным в установленном порядке, нуждающимися в улучшении жилищных условий</t>
  </si>
  <si>
    <t>6.1.1.</t>
  </si>
  <si>
    <t>Задача 23. Предоставление молодым семьям - участникам подпрограммы «Обеспечение жильем молодых семей» на 2015-2030 годы социальных выплат на приобретение жилья экономкласса или строительство жилого дома экономкласса</t>
  </si>
  <si>
    <t>6.1.1.1.</t>
  </si>
  <si>
    <t>7.</t>
  </si>
  <si>
    <t>Подпрограмма 7. «Обеспечение реализации муниципальной программы Кушвинского городского округа «Повышение эффективности управления муниципальной собственностью Кушвинского городского округа до 2030 года»</t>
  </si>
  <si>
    <t>7.1.</t>
  </si>
  <si>
    <t>Цель 11. Создание условий для повышения эффективности управления муниципальной собственностью Кушвинского городского округа</t>
  </si>
  <si>
    <t>7.1.1.</t>
  </si>
  <si>
    <t>Задача 24.  Обеспечение потребностей граждан и общества в муниципальных услугах, увеличение их доступности и качества</t>
  </si>
  <si>
    <t>7.1.1.1.</t>
  </si>
  <si>
    <t>7.1.2.</t>
  </si>
  <si>
    <t>Задача 25. Осуществление контроля за сохранностью и использованием муниципального имущества Кушвинского городского округа по целевому назначению, а также муниципального земельного контроля за использованием земель и земельных участков, находящихся на территории Кушвинского городского округа</t>
  </si>
  <si>
    <t>7.1.2.1.</t>
  </si>
  <si>
    <t>7.1.3.</t>
  </si>
  <si>
    <t>Задача 26.  Формирование информационной базы данных, содержащих достоверную и полную информацию о составе недвижимого и движимого муниципального имущества, техническом состоянии, стоимостных и иных характеристиках</t>
  </si>
  <si>
    <t>7.1.3.1.</t>
  </si>
  <si>
    <t>8.</t>
  </si>
  <si>
    <t>Подпрограмма 8. «Предоставление региональной поддержки молодым семьям на улучшение жилищных условий на территории Кушвинского городского округа в 2018-2025 годах»</t>
  </si>
  <si>
    <t>8.1.</t>
  </si>
  <si>
    <t>Цель 12. Предоставление региональной поддержки молодым семьям на улучшение жилищных условий</t>
  </si>
  <si>
    <t>8.1.1.</t>
  </si>
  <si>
    <t>Задача 27. Предоставление региональных социальных выплат молодым семьям на улучшение жилищных условий</t>
  </si>
  <si>
    <t>8.1.1.1.</t>
  </si>
  <si>
    <t>9.</t>
  </si>
  <si>
    <t>Подпрограмма 9. «Переселение граждан на территории Кушвинского городского округа из аварийного жилищного фонда»</t>
  </si>
  <si>
    <t>9.1.</t>
  </si>
  <si>
    <t>Цель 13. Обеспечение устойчивого сокращения аварийного жилищного фонда на территории Кушвинского городского округа</t>
  </si>
  <si>
    <t>9.1.1.</t>
  </si>
  <si>
    <t>Задача 28. Приобретение жилых помещений у застройщика в домах, введенных в эксплуатацию</t>
  </si>
  <si>
    <t>9.1.1.1.</t>
  </si>
  <si>
    <t>9.1.2.</t>
  </si>
  <si>
    <t>Задача 29. Проведение демонтажа (сноса) зданий аварийных многоквартирных жилых домов</t>
  </si>
  <si>
    <t>9.1.2.1.</t>
  </si>
  <si>
    <t>9.1.2.2.</t>
  </si>
  <si>
    <t>10.</t>
  </si>
  <si>
    <t>Подпрограмма 10. «Организация деятельности муниципального казенного учреждения Кушвинского городского округа «Коммунальные сети»</t>
  </si>
  <si>
    <t>10.1.</t>
  </si>
  <si>
    <t>Цель 14. Формирование целостности и эффективности системы управления объектами водоснабжения и водоотведения на территории Кушвинского городского округа</t>
  </si>
  <si>
    <t>10.1.1.</t>
  </si>
  <si>
    <t>Задача 30. Реализация вопросов местного значения, в части организации в границах Кушвинского городского округа водоснабжения и водоотведения</t>
  </si>
  <si>
    <t>10.1.1.1.</t>
  </si>
  <si>
    <t>км.</t>
  </si>
  <si>
    <t>10.1.1.2.</t>
  </si>
  <si>
    <t>10.1.1.3.</t>
  </si>
  <si>
    <t>10.1.1.4.</t>
  </si>
  <si>
    <t>Подпрограмма 11 «Модернизация коммунальной инфраструктуры Кушвинского городского округа»</t>
  </si>
  <si>
    <t>11.1.</t>
  </si>
  <si>
    <t>Цель 15. Повышение качества предоставления жилищно-коммунальных услуг и снижение аварийности инфраструктуры на территории Кушвинского городского округа</t>
  </si>
  <si>
    <t>11.1.1.</t>
  </si>
  <si>
    <t>Задача 31. Капитальный ремонт линейных объектов коммунальной инфраструктуры Кушвинского городского округа</t>
  </si>
  <si>
    <t>11.1.1.1.</t>
  </si>
  <si>
    <t>11.1.1.2.</t>
  </si>
  <si>
    <t>Значение целевого показателя</t>
  </si>
  <si>
    <t>Процент выполнения</t>
  </si>
  <si>
    <t>Причины отклонения от планового  значения</t>
  </si>
  <si>
    <t>план (год)</t>
  </si>
  <si>
    <t>план   (отчетный период)</t>
  </si>
  <si>
    <t>факт</t>
  </si>
  <si>
    <t>от годового значения</t>
  </si>
  <si>
    <t>от значения отчетного периода</t>
  </si>
  <si>
    <t xml:space="preserve">Целевой показатель 2. Количество земельных участков, сформированных и предоставленных гражданам для индивидуального жилищного строительства однократно бесплатно в собственность    </t>
  </si>
  <si>
    <t>Целевой показатель 3. Количество земельных участков, сформированных для строительства путем проведения торгов</t>
  </si>
  <si>
    <t xml:space="preserve">Целевой показатель 4. Количество земельных участков, переданных из неразграниченной государственной или муниципальной собственности </t>
  </si>
  <si>
    <t xml:space="preserve">Целевой показатель 8. Поступление доходов в бюджет Кушвинского городского округа от аренды и продажи земельных участков </t>
  </si>
  <si>
    <t>Целевой показатель 13. Количество разработанных проектов зон санитарной охраны источников питьевого и хозяйственно-бытового водоснабжения</t>
  </si>
  <si>
    <t xml:space="preserve">Целевой показатель 14. Количество установленных зон санитарной охраны источников питьевого, хозяйственно-бытового и технического водоснабжения </t>
  </si>
  <si>
    <t>Целевой показатель 16. Количество многодетных семей, получивших социальную выплату взамен земельного участка</t>
  </si>
  <si>
    <t>Целевой показатель 18. Количество проведенных торгов и конкурсов по продаже муниципального имущества Кушвинского городского округа</t>
  </si>
  <si>
    <t>Целевой показатель 19. Поступление доходов в бюджет Кушвинского городского округа от использования муниципального имущества</t>
  </si>
  <si>
    <t>Целевой показатель 22. Количество разработанных проектно-сметных документаций на ремонт и реконструкцию объектов муниципальной собственности</t>
  </si>
  <si>
    <t>Целевой показатель 20. Доля объектов муниципальной собственности, находящихся в удовлетворительном состоянии, от общего числа объектов</t>
  </si>
  <si>
    <t>Целевой показатель 21. Удельный вес котельных, обеспеченных резервным электроснабжением, в общем количестве котельных в Кушвинском городском округе</t>
  </si>
  <si>
    <t>Целевой показатель 23. Количество разработанных (актуализированных) схем теплоснабжения, водоснабжения и водоотведения Кушвинского городского округа</t>
  </si>
  <si>
    <t>Целевой показатель 24. Количество объектов муниципальной собственности, в отношении которых осуществлен капитальный ремонт</t>
  </si>
  <si>
    <t>Целевой показатель 31. Количество объектов муниципальной собственности, в отношении которых осуществлен текущий ремонт</t>
  </si>
  <si>
    <t>Целевой показатель 32. Количество водозаборных сооружений, в отношении которых выполнены мероприятия, направленные на улучшение качества питьевой воды</t>
  </si>
  <si>
    <t>5.1.</t>
  </si>
  <si>
    <t>Выполнение показателя не запланировано в 2024 году</t>
  </si>
  <si>
    <t>Целевой показатель 17. Количество объектов муниципального имущества, прошедших государственную регистрацию права собственности Кушвинского городского округа</t>
  </si>
  <si>
    <t>ОТЧЕТ О РЕАЛИЗАЦИИ МУНИЦИПАЛЬНОЙ ПРОГРАММЫ</t>
  </si>
  <si>
    <t>КУШВИНСКОГО ГОРОДСКОГО ОКРУГА</t>
  </si>
  <si>
    <t>«ПОВЫШЕНИЕ ЭФФЕКТИВНОСТИ УПРАВЛЕНИЯ МУНИЦИПАЛЬНОЙ</t>
  </si>
  <si>
    <t xml:space="preserve">Форма 1 </t>
  </si>
  <si>
    <t xml:space="preserve">СОБСТВЕННОСТЬЮ КУШВИНСКОГО ГОРОДСКОГО ОКРУГА ДО 2030 ГОДА» </t>
  </si>
  <si>
    <t>2.3.1.14.</t>
  </si>
  <si>
    <t>Целевой показатель 33. Количество канализационных насосных станций, на которых заменено насосное оборудование и выполнены мероприятия  по диспетчеризации работы оборудования</t>
  </si>
  <si>
    <t>Целевой показатель 34. Количество многоквартирных жилых домов, в которых проведен капитальный ремонт</t>
  </si>
  <si>
    <t>Целевой показатель 35. Площадь помещений, находящихся в собственности Кушвинского городского округа, по которым осуществляется уплата взносов на капитальный ремонт общего имущества в многоквартирных домах</t>
  </si>
  <si>
    <t xml:space="preserve">Целевой показатель 36. Доля помещений, по которым осуществляется уплата взносов на капитальный ремонт общего имущества в многоквартирных домах, от общего количества помещений в многоквартирных домах, находящихся в собственности Кушвинского городского округа </t>
  </si>
  <si>
    <t>2.3.2.4.</t>
  </si>
  <si>
    <t xml:space="preserve">Целевой показатель 37. Количество жилых помещений, выкупленных у собственников в многоквартирных аварийных домах </t>
  </si>
  <si>
    <t xml:space="preserve">Целевой показатель 38.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января года подачи заявки на предоставление субсидии </t>
  </si>
  <si>
    <t xml:space="preserve">Целевой показатель 39.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предшествующему месяцу подачи заявки на предоставление субсидии </t>
  </si>
  <si>
    <t>Целевой показатель 40. Доля погашенной кредиторской задолженности муниципального унитарного предприятия за счет предоставленной субсидии от общей суммы задолженности, сложившейся на первое число месяца подачи заявки на предоставление субсидии</t>
  </si>
  <si>
    <t>Целевой показатель 41. Отсутствие признаков банкротства, установленных действующим законодательством Российской Федерации по состоянию на 1 апреля 2023 года</t>
  </si>
  <si>
    <t>Целевой показатель 42. Количество составленных актов обследования демонтированных объектов капитального строительства</t>
  </si>
  <si>
    <t>Целевой показатель 43. Доля ликвидированных МП и МУП в общем количестве МП и МУП, прекративших свою деятельность</t>
  </si>
  <si>
    <t>Целевой показатель 44. Количество демонтированных строений (зданий, сооружений и т.п.), находящихся в собственности Кушвинского городского округа</t>
  </si>
  <si>
    <t>Целевой показатель 45. Количество созданных муниципальных предприятий и муниципальных унитарных предприятий</t>
  </si>
  <si>
    <t>Целевой показатель 46. Количество земельных участков, переданных в казну Кушвинского городского округа после проведения публичных торгов по продаже расположенных на них объектов</t>
  </si>
  <si>
    <t xml:space="preserve">Целевой показатель 47. Количество муниципальных унитарных предприятий, в отношении которых проведена аудиторская проверка </t>
  </si>
  <si>
    <t>Целевой показатель 48. Количество ед. движимого имущества в собственности Кушвинского городского округа, приобретенного для обеспечения деятельности дошкольного образовательного учреждения на 150 мест по адресу: г. Кушва, пер. Южный</t>
  </si>
  <si>
    <t>Целевой показатель 49. Количество ед. движимого имущества в собственности Кушвинского городского округа, приобретенного для обеспечения деятельности МУП Кушвинского городского округа «Управляющая компания «Город»</t>
  </si>
  <si>
    <t>Целевой показатель 50. Количество разработанных проектно-сметных документаций на объекты капитального строительства</t>
  </si>
  <si>
    <t xml:space="preserve">Целевой показатель 51. Количество объектов движимого имущества, приобретенного в собственность Кушвинского городского округа </t>
  </si>
  <si>
    <t xml:space="preserve">Целевой показатель 52. Количество объектов недвижимого имущества, приобретенного в собственность Кушвинского городского округа </t>
  </si>
  <si>
    <t>Целевой показатель 53. Количество разработанных технико-экономических обоснований на объекты капитального строительства</t>
  </si>
  <si>
    <t xml:space="preserve">Целевой показатель 54. Количество разработанных концепций развития (реконструкции) на объекты капитального строительства </t>
  </si>
  <si>
    <t xml:space="preserve">Целевой показатель 55. Объем поверхностных сточных вод, неорганизованно поступающих с земель общего пользования на территории Кушвинского городского округа, за который произведена оплата за соответствующий период прошлого года.  </t>
  </si>
  <si>
    <t>Целевой показатель 56. Количество специализированной техники для проведения комплексных мероприятий по охране, защите, воспроизводству лесов, лесоразведению</t>
  </si>
  <si>
    <t xml:space="preserve">Целевой показатель 57. Количество ед. движимого имущества в собственности Кушвинского городского округа, приобретаемого для обеспечения нормативной точности определения показателей лесного фонда при лесотаксационных работах </t>
  </si>
  <si>
    <t>Целевой показатель 58. Количество населённых пунктов на территории Кушвинского городского округа, в которых обеспечены все требования пожарной безопасности</t>
  </si>
  <si>
    <t>Целевой показатель 59. Доля противопожарного оборудования, находящегося в удовлетворительном состоянии, от общего количества противопожарного оборудования в собственности Кушвинского городского округа</t>
  </si>
  <si>
    <t>Целевой показатель 60. Количество приобретенных жилых помещений для предоставления сотрудникам бюджетных организаций, по договорам служебного найма из специализированного жилищного фонда Кушвинского городского округа</t>
  </si>
  <si>
    <t>Целевой показатель 61. Количество молодых семей, получивших социальную выплату</t>
  </si>
  <si>
    <t xml:space="preserve">Целевой показатель 62. Уровень удовлетворенности граждан качеством предоставления муниципальных услуг  </t>
  </si>
  <si>
    <t>Целевой показатель 63. Доля проведенных контрольных мероприятий в отношении сохранности и использования муниципального имущества по целевому назначению, в отношении эффективности использования земель городского округа, от общего числа запланированных контрольных мероприятий</t>
  </si>
  <si>
    <t>Целевой показатель 64. Доля достоверной и полной информации, внесенной в Реестр муниципальной собственности, от общего количества внесенной информации</t>
  </si>
  <si>
    <t>Целевой показатель 65. Количество молодых семей, получивших региональную социальную выплату</t>
  </si>
  <si>
    <t>Целевой показатель 66. Площадь приобретенных жилых помещений у застройщика в домах, введенных в эксплуатацию</t>
  </si>
  <si>
    <t>Целевой показатель 67. Количество демонтированных зданий аварийных многоквартирных жилых домов</t>
  </si>
  <si>
    <t>Целевой показатель 68. Количество жилых помещений, выкупленных у собственников в аварийных многоквартирных жилых домах</t>
  </si>
  <si>
    <t xml:space="preserve">Целевой показатель 69.
Протяженность сетей холодного водоснабжения, подлежащих эксплуатации и содержанию
</t>
  </si>
  <si>
    <t xml:space="preserve">Целевой показатель 70.
Количество проведённых санитарно – эпидемиологических исследований воды
</t>
  </si>
  <si>
    <t>Целевой показатель 71. Протяженность сетей водоотведения, подлежащих эксплуатации и содержанию</t>
  </si>
  <si>
    <t xml:space="preserve">Целевой показатель 72. Поступление доходов в бюджет Кушвинского городского округа от оказания услуг водоснабжения и водоотведения МКУ КГО «Коммунальные сети». </t>
  </si>
  <si>
    <t>Целевой показатель 73. Протяженность замены инженерных сетей</t>
  </si>
  <si>
    <t>Целевой показатель 74. Количество заключений государственной экспертизы результатов инженерных изысканий</t>
  </si>
  <si>
    <t xml:space="preserve">Невыполнение плана по показателю связано с отсутствием заявок на участие в аукционах по приватизации муниципального имущества
</t>
  </si>
  <si>
    <t>Осуществлены текущие расходы по уплате взносов на капитальный ремонт общего имущества в многоквартирных домах в объеме выделенных бюджетных средств.</t>
  </si>
  <si>
    <t>Фактически поступило в бюджет Кушвинского городского округа 81 577 884,52 рубля.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</si>
</sst>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9"/>
      <color theme="1"/>
      <name val="Liberation Serif"/>
      <family val="1"/>
      <charset val="204"/>
    </font>
    <font>
      <sz val="9"/>
      <color rgb="FF000000"/>
      <name val="Liberation Serif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justify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A476F-ADCC-421E-BBFC-7537CDFFFCFF}">
  <sheetPr>
    <pageSetUpPr fitToPage="1"/>
  </sheetPr>
  <dimension ref="A1:J139"/>
  <sheetViews>
    <sheetView tabSelected="1" topLeftCell="A128" workbookViewId="0">
      <selection activeCell="C135" sqref="C135:J135"/>
    </sheetView>
  </sheetViews>
  <sheetFormatPr defaultRowHeight="14.4" x14ac:dyDescent="0.3"/>
  <cols>
    <col min="1" max="1" width="4" style="8" customWidth="1"/>
    <col min="2" max="2" width="8.88671875" style="8"/>
    <col min="3" max="3" width="37.109375" style="2" customWidth="1"/>
    <col min="4" max="7" width="8.88671875" style="2"/>
    <col min="8" max="8" width="8.88671875" style="2" customWidth="1"/>
    <col min="9" max="9" width="9.6640625" style="2" bestFit="1" customWidth="1"/>
    <col min="10" max="10" width="40.21875" style="2" customWidth="1"/>
    <col min="11" max="16384" width="8.88671875" style="2"/>
  </cols>
  <sheetData>
    <row r="1" spans="1:10" x14ac:dyDescent="0.3">
      <c r="A1" s="19" t="s">
        <v>234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3">
      <c r="A2" s="19" t="s">
        <v>235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3">
      <c r="A3" s="19" t="s">
        <v>236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3">
      <c r="A4" s="19" t="s">
        <v>238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3">
      <c r="A5" s="9"/>
    </row>
    <row r="6" spans="1:10" x14ac:dyDescent="0.3">
      <c r="A6" s="10" t="s">
        <v>237</v>
      </c>
    </row>
    <row r="7" spans="1:10" x14ac:dyDescent="0.3">
      <c r="A7" s="20" t="s">
        <v>0</v>
      </c>
      <c r="B7" s="20" t="s">
        <v>1</v>
      </c>
      <c r="C7" s="20" t="s">
        <v>2</v>
      </c>
      <c r="D7" s="20" t="s">
        <v>3</v>
      </c>
      <c r="E7" s="20" t="s">
        <v>207</v>
      </c>
      <c r="F7" s="20"/>
      <c r="G7" s="20"/>
      <c r="H7" s="20" t="s">
        <v>208</v>
      </c>
      <c r="I7" s="20"/>
      <c r="J7" s="20" t="s">
        <v>209</v>
      </c>
    </row>
    <row r="8" spans="1:10" ht="45.6" x14ac:dyDescent="0.3">
      <c r="A8" s="20"/>
      <c r="B8" s="20"/>
      <c r="C8" s="20"/>
      <c r="D8" s="20"/>
      <c r="E8" s="13" t="s">
        <v>210</v>
      </c>
      <c r="F8" s="13" t="s">
        <v>211</v>
      </c>
      <c r="G8" s="13" t="s">
        <v>212</v>
      </c>
      <c r="H8" s="13" t="s">
        <v>213</v>
      </c>
      <c r="I8" s="13" t="s">
        <v>214</v>
      </c>
      <c r="J8" s="20"/>
    </row>
    <row r="9" spans="1:10" x14ac:dyDescent="0.3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</row>
    <row r="10" spans="1:10" x14ac:dyDescent="0.3">
      <c r="A10" s="13">
        <v>1</v>
      </c>
      <c r="B10" s="13" t="s">
        <v>4</v>
      </c>
      <c r="C10" s="20" t="s">
        <v>5</v>
      </c>
      <c r="D10" s="20"/>
      <c r="E10" s="20"/>
      <c r="F10" s="20"/>
      <c r="G10" s="20"/>
      <c r="H10" s="20"/>
      <c r="I10" s="20"/>
      <c r="J10" s="20"/>
    </row>
    <row r="11" spans="1:10" x14ac:dyDescent="0.3">
      <c r="A11" s="13">
        <f>SUM(A10+1)</f>
        <v>2</v>
      </c>
      <c r="B11" s="13" t="s">
        <v>6</v>
      </c>
      <c r="C11" s="20" t="s">
        <v>7</v>
      </c>
      <c r="D11" s="20"/>
      <c r="E11" s="20"/>
      <c r="F11" s="20"/>
      <c r="G11" s="20"/>
      <c r="H11" s="20"/>
      <c r="I11" s="20"/>
      <c r="J11" s="20"/>
    </row>
    <row r="12" spans="1:10" x14ac:dyDescent="0.3">
      <c r="A12" s="13">
        <f t="shared" ref="A12:A77" si="0">SUM(A11+1)</f>
        <v>3</v>
      </c>
      <c r="B12" s="13" t="s">
        <v>8</v>
      </c>
      <c r="C12" s="20" t="s">
        <v>9</v>
      </c>
      <c r="D12" s="20"/>
      <c r="E12" s="20"/>
      <c r="F12" s="20"/>
      <c r="G12" s="20"/>
      <c r="H12" s="20"/>
      <c r="I12" s="20"/>
      <c r="J12" s="20"/>
    </row>
    <row r="13" spans="1:10" ht="34.200000000000003" x14ac:dyDescent="0.3">
      <c r="A13" s="13">
        <f t="shared" si="0"/>
        <v>4</v>
      </c>
      <c r="B13" s="13" t="s">
        <v>10</v>
      </c>
      <c r="C13" s="14" t="s">
        <v>11</v>
      </c>
      <c r="D13" s="13" t="s">
        <v>12</v>
      </c>
      <c r="E13" s="13">
        <v>4</v>
      </c>
      <c r="F13" s="13">
        <v>4</v>
      </c>
      <c r="G13" s="13">
        <v>4</v>
      </c>
      <c r="H13" s="13">
        <v>100</v>
      </c>
      <c r="I13" s="13">
        <v>100</v>
      </c>
      <c r="J13" s="13"/>
    </row>
    <row r="14" spans="1:10" x14ac:dyDescent="0.3">
      <c r="A14" s="13">
        <f t="shared" si="0"/>
        <v>5</v>
      </c>
      <c r="B14" s="13" t="s">
        <v>14</v>
      </c>
      <c r="C14" s="20" t="s">
        <v>15</v>
      </c>
      <c r="D14" s="20"/>
      <c r="E14" s="20"/>
      <c r="F14" s="20"/>
      <c r="G14" s="20"/>
      <c r="H14" s="20"/>
      <c r="I14" s="20"/>
      <c r="J14" s="20"/>
    </row>
    <row r="15" spans="1:10" ht="57" x14ac:dyDescent="0.3">
      <c r="A15" s="13">
        <f t="shared" si="0"/>
        <v>6</v>
      </c>
      <c r="B15" s="13" t="s">
        <v>16</v>
      </c>
      <c r="C15" s="14" t="s">
        <v>215</v>
      </c>
      <c r="D15" s="13" t="s">
        <v>12</v>
      </c>
      <c r="E15" s="13" t="s">
        <v>13</v>
      </c>
      <c r="F15" s="13" t="s">
        <v>13</v>
      </c>
      <c r="G15" s="13" t="s">
        <v>13</v>
      </c>
      <c r="H15" s="13" t="s">
        <v>13</v>
      </c>
      <c r="I15" s="13" t="s">
        <v>13</v>
      </c>
      <c r="J15" s="14" t="s">
        <v>232</v>
      </c>
    </row>
    <row r="16" spans="1:10" x14ac:dyDescent="0.3">
      <c r="A16" s="13">
        <f t="shared" si="0"/>
        <v>7</v>
      </c>
      <c r="B16" s="13" t="s">
        <v>17</v>
      </c>
      <c r="C16" s="20" t="s">
        <v>18</v>
      </c>
      <c r="D16" s="20"/>
      <c r="E16" s="20"/>
      <c r="F16" s="20"/>
      <c r="G16" s="20"/>
      <c r="H16" s="20"/>
      <c r="I16" s="20"/>
      <c r="J16" s="20"/>
    </row>
    <row r="17" spans="1:10" ht="34.200000000000003" x14ac:dyDescent="0.3">
      <c r="A17" s="13">
        <f t="shared" si="0"/>
        <v>8</v>
      </c>
      <c r="B17" s="13" t="s">
        <v>19</v>
      </c>
      <c r="C17" s="14" t="s">
        <v>216</v>
      </c>
      <c r="D17" s="13" t="s">
        <v>12</v>
      </c>
      <c r="E17" s="13">
        <v>2</v>
      </c>
      <c r="F17" s="13">
        <v>2</v>
      </c>
      <c r="G17" s="13">
        <v>2</v>
      </c>
      <c r="H17" s="13">
        <v>100</v>
      </c>
      <c r="I17" s="13">
        <v>100</v>
      </c>
    </row>
    <row r="18" spans="1:10" ht="32.4" customHeight="1" x14ac:dyDescent="0.3">
      <c r="A18" s="13">
        <f t="shared" si="0"/>
        <v>9</v>
      </c>
      <c r="B18" s="13" t="s">
        <v>20</v>
      </c>
      <c r="C18" s="20" t="s">
        <v>21</v>
      </c>
      <c r="D18" s="20"/>
      <c r="E18" s="20"/>
      <c r="F18" s="20"/>
      <c r="G18" s="20"/>
      <c r="H18" s="20"/>
      <c r="I18" s="20"/>
      <c r="J18" s="20"/>
    </row>
    <row r="19" spans="1:10" ht="45.6" x14ac:dyDescent="0.3">
      <c r="A19" s="13">
        <f t="shared" si="0"/>
        <v>10</v>
      </c>
      <c r="B19" s="13" t="s">
        <v>22</v>
      </c>
      <c r="C19" s="14" t="s">
        <v>217</v>
      </c>
      <c r="D19" s="13" t="s">
        <v>12</v>
      </c>
      <c r="E19" s="13" t="s">
        <v>13</v>
      </c>
      <c r="F19" s="13" t="s">
        <v>13</v>
      </c>
      <c r="G19" s="13" t="s">
        <v>13</v>
      </c>
      <c r="H19" s="13" t="s">
        <v>13</v>
      </c>
      <c r="I19" s="13" t="s">
        <v>13</v>
      </c>
      <c r="J19" s="14" t="s">
        <v>232</v>
      </c>
    </row>
    <row r="20" spans="1:10" ht="57" x14ac:dyDescent="0.3">
      <c r="A20" s="13">
        <f t="shared" si="0"/>
        <v>11</v>
      </c>
      <c r="B20" s="13" t="s">
        <v>23</v>
      </c>
      <c r="C20" s="14" t="s">
        <v>24</v>
      </c>
      <c r="D20" s="13" t="s">
        <v>12</v>
      </c>
      <c r="E20" s="13">
        <v>1</v>
      </c>
      <c r="F20" s="13">
        <v>1</v>
      </c>
      <c r="G20" s="13">
        <v>1</v>
      </c>
      <c r="H20" s="13">
        <v>100</v>
      </c>
      <c r="I20" s="13">
        <v>100</v>
      </c>
      <c r="J20" s="13"/>
    </row>
    <row r="21" spans="1:10" ht="34.200000000000003" x14ac:dyDescent="0.3">
      <c r="A21" s="13">
        <f t="shared" si="0"/>
        <v>12</v>
      </c>
      <c r="B21" s="13" t="s">
        <v>25</v>
      </c>
      <c r="C21" s="14" t="s">
        <v>26</v>
      </c>
      <c r="D21" s="13" t="s">
        <v>12</v>
      </c>
      <c r="E21" s="13" t="s">
        <v>13</v>
      </c>
      <c r="F21" s="13" t="s">
        <v>13</v>
      </c>
      <c r="G21" s="13" t="s">
        <v>13</v>
      </c>
      <c r="H21" s="13" t="s">
        <v>13</v>
      </c>
      <c r="I21" s="13" t="s">
        <v>13</v>
      </c>
      <c r="J21" s="14" t="s">
        <v>232</v>
      </c>
    </row>
    <row r="22" spans="1:10" ht="34.200000000000003" x14ac:dyDescent="0.3">
      <c r="A22" s="13">
        <f t="shared" si="0"/>
        <v>13</v>
      </c>
      <c r="B22" s="13" t="s">
        <v>27</v>
      </c>
      <c r="C22" s="14" t="s">
        <v>28</v>
      </c>
      <c r="D22" s="13" t="s">
        <v>12</v>
      </c>
      <c r="E22" s="13">
        <v>0</v>
      </c>
      <c r="F22" s="13">
        <v>0</v>
      </c>
      <c r="G22" s="13">
        <v>0</v>
      </c>
      <c r="H22" s="13">
        <v>100</v>
      </c>
      <c r="I22" s="13">
        <v>100</v>
      </c>
      <c r="J22" s="13"/>
    </row>
    <row r="23" spans="1:10" x14ac:dyDescent="0.3">
      <c r="A23" s="13">
        <f t="shared" si="0"/>
        <v>14</v>
      </c>
      <c r="B23" s="13" t="s">
        <v>29</v>
      </c>
      <c r="C23" s="20" t="s">
        <v>30</v>
      </c>
      <c r="D23" s="20"/>
      <c r="E23" s="20"/>
      <c r="F23" s="20"/>
      <c r="G23" s="20"/>
      <c r="H23" s="20"/>
      <c r="I23" s="20"/>
      <c r="J23" s="20"/>
    </row>
    <row r="24" spans="1:10" ht="34.200000000000003" x14ac:dyDescent="0.3">
      <c r="A24" s="13">
        <f t="shared" si="0"/>
        <v>15</v>
      </c>
      <c r="B24" s="13" t="s">
        <v>31</v>
      </c>
      <c r="C24" s="14" t="s">
        <v>218</v>
      </c>
      <c r="D24" s="13" t="s">
        <v>32</v>
      </c>
      <c r="E24" s="3">
        <v>24555.23</v>
      </c>
      <c r="F24" s="3">
        <v>24555.23</v>
      </c>
      <c r="G24" s="3">
        <v>24555.23</v>
      </c>
      <c r="H24" s="4">
        <f>SUM(G24*100/E24)</f>
        <v>100</v>
      </c>
      <c r="I24" s="4">
        <f>SUM(G24*100/F24)</f>
        <v>100</v>
      </c>
      <c r="J24" s="5"/>
    </row>
    <row r="25" spans="1:10" x14ac:dyDescent="0.3">
      <c r="A25" s="13">
        <f t="shared" si="0"/>
        <v>16</v>
      </c>
      <c r="B25" s="13" t="s">
        <v>33</v>
      </c>
      <c r="C25" s="20" t="s">
        <v>34</v>
      </c>
      <c r="D25" s="20"/>
      <c r="E25" s="20"/>
      <c r="F25" s="20"/>
      <c r="G25" s="20"/>
      <c r="H25" s="20"/>
      <c r="I25" s="20"/>
      <c r="J25" s="20"/>
    </row>
    <row r="26" spans="1:10" ht="34.200000000000003" x14ac:dyDescent="0.3">
      <c r="A26" s="13">
        <f t="shared" si="0"/>
        <v>17</v>
      </c>
      <c r="B26" s="13" t="s">
        <v>35</v>
      </c>
      <c r="C26" s="14" t="s">
        <v>36</v>
      </c>
      <c r="D26" s="13" t="s">
        <v>12</v>
      </c>
      <c r="E26" s="13" t="s">
        <v>13</v>
      </c>
      <c r="F26" s="13" t="s">
        <v>13</v>
      </c>
      <c r="G26" s="13" t="s">
        <v>13</v>
      </c>
      <c r="H26" s="13" t="s">
        <v>13</v>
      </c>
      <c r="I26" s="13" t="s">
        <v>13</v>
      </c>
      <c r="J26" s="14" t="s">
        <v>232</v>
      </c>
    </row>
    <row r="27" spans="1:10" x14ac:dyDescent="0.3">
      <c r="A27" s="13">
        <f t="shared" si="0"/>
        <v>18</v>
      </c>
      <c r="B27" s="13" t="s">
        <v>37</v>
      </c>
      <c r="C27" s="20" t="s">
        <v>38</v>
      </c>
      <c r="D27" s="20"/>
      <c r="E27" s="20"/>
      <c r="F27" s="20"/>
      <c r="G27" s="20"/>
      <c r="H27" s="20"/>
      <c r="I27" s="20"/>
      <c r="J27" s="20"/>
    </row>
    <row r="28" spans="1:10" ht="34.200000000000003" x14ac:dyDescent="0.3">
      <c r="A28" s="13">
        <f t="shared" si="0"/>
        <v>19</v>
      </c>
      <c r="B28" s="13" t="s">
        <v>39</v>
      </c>
      <c r="C28" s="14" t="s">
        <v>40</v>
      </c>
      <c r="D28" s="13" t="s">
        <v>12</v>
      </c>
      <c r="E28" s="13" t="s">
        <v>13</v>
      </c>
      <c r="F28" s="13" t="s">
        <v>13</v>
      </c>
      <c r="G28" s="13" t="s">
        <v>13</v>
      </c>
      <c r="H28" s="13" t="s">
        <v>13</v>
      </c>
      <c r="I28" s="13" t="s">
        <v>13</v>
      </c>
      <c r="J28" s="14" t="s">
        <v>232</v>
      </c>
    </row>
    <row r="29" spans="1:10" x14ac:dyDescent="0.3">
      <c r="A29" s="13">
        <f t="shared" si="0"/>
        <v>20</v>
      </c>
      <c r="B29" s="13" t="s">
        <v>41</v>
      </c>
      <c r="C29" s="20" t="s">
        <v>42</v>
      </c>
      <c r="D29" s="20"/>
      <c r="E29" s="20"/>
      <c r="F29" s="20"/>
      <c r="G29" s="20"/>
      <c r="H29" s="20"/>
      <c r="I29" s="20"/>
      <c r="J29" s="20"/>
    </row>
    <row r="30" spans="1:10" ht="45.6" x14ac:dyDescent="0.3">
      <c r="A30" s="13">
        <f t="shared" si="0"/>
        <v>21</v>
      </c>
      <c r="B30" s="13" t="s">
        <v>43</v>
      </c>
      <c r="C30" s="14" t="s">
        <v>44</v>
      </c>
      <c r="D30" s="13" t="s">
        <v>12</v>
      </c>
      <c r="E30" s="13" t="s">
        <v>13</v>
      </c>
      <c r="F30" s="13" t="s">
        <v>13</v>
      </c>
      <c r="G30" s="13" t="s">
        <v>13</v>
      </c>
      <c r="H30" s="13" t="s">
        <v>13</v>
      </c>
      <c r="I30" s="13" t="s">
        <v>13</v>
      </c>
      <c r="J30" s="14" t="s">
        <v>232</v>
      </c>
    </row>
    <row r="31" spans="1:10" ht="45.6" x14ac:dyDescent="0.3">
      <c r="A31" s="13">
        <f t="shared" si="0"/>
        <v>22</v>
      </c>
      <c r="B31" s="13" t="s">
        <v>45</v>
      </c>
      <c r="C31" s="14" t="s">
        <v>46</v>
      </c>
      <c r="D31" s="13" t="s">
        <v>12</v>
      </c>
      <c r="E31" s="13">
        <v>3</v>
      </c>
      <c r="F31" s="13">
        <v>3</v>
      </c>
      <c r="G31" s="13">
        <v>3</v>
      </c>
      <c r="H31" s="13">
        <v>100</v>
      </c>
      <c r="I31" s="13">
        <v>100</v>
      </c>
      <c r="J31" s="14"/>
    </row>
    <row r="32" spans="1:10" ht="45.6" x14ac:dyDescent="0.3">
      <c r="A32" s="13">
        <f t="shared" si="0"/>
        <v>23</v>
      </c>
      <c r="B32" s="13" t="s">
        <v>47</v>
      </c>
      <c r="C32" s="14" t="s">
        <v>219</v>
      </c>
      <c r="D32" s="13" t="s">
        <v>12</v>
      </c>
      <c r="E32" s="13">
        <v>1</v>
      </c>
      <c r="F32" s="13">
        <v>1</v>
      </c>
      <c r="G32" s="13">
        <v>1</v>
      </c>
      <c r="H32" s="13">
        <v>100</v>
      </c>
      <c r="I32" s="13">
        <v>100</v>
      </c>
      <c r="J32" s="13"/>
    </row>
    <row r="33" spans="1:10" ht="45.6" x14ac:dyDescent="0.3">
      <c r="A33" s="13">
        <f t="shared" si="0"/>
        <v>24</v>
      </c>
      <c r="B33" s="13" t="s">
        <v>48</v>
      </c>
      <c r="C33" s="14" t="s">
        <v>220</v>
      </c>
      <c r="D33" s="13" t="s">
        <v>12</v>
      </c>
      <c r="E33" s="13">
        <v>3</v>
      </c>
      <c r="F33" s="13">
        <v>3</v>
      </c>
      <c r="G33" s="13">
        <v>3</v>
      </c>
      <c r="H33" s="13">
        <v>100</v>
      </c>
      <c r="I33" s="13">
        <v>100</v>
      </c>
      <c r="J33" s="13"/>
    </row>
    <row r="34" spans="1:10" ht="31.8" customHeight="1" x14ac:dyDescent="0.3">
      <c r="A34" s="13">
        <f t="shared" si="0"/>
        <v>25</v>
      </c>
      <c r="B34" s="13" t="s">
        <v>49</v>
      </c>
      <c r="C34" s="20" t="s">
        <v>50</v>
      </c>
      <c r="D34" s="20"/>
      <c r="E34" s="20"/>
      <c r="F34" s="20"/>
      <c r="G34" s="20"/>
      <c r="H34" s="20"/>
      <c r="I34" s="20"/>
      <c r="J34" s="20"/>
    </row>
    <row r="35" spans="1:10" ht="34.200000000000003" x14ac:dyDescent="0.3">
      <c r="A35" s="13">
        <f t="shared" si="0"/>
        <v>26</v>
      </c>
      <c r="B35" s="13" t="s">
        <v>51</v>
      </c>
      <c r="C35" s="14" t="s">
        <v>52</v>
      </c>
      <c r="D35" s="13" t="s">
        <v>12</v>
      </c>
      <c r="E35" s="13" t="s">
        <v>13</v>
      </c>
      <c r="F35" s="13" t="s">
        <v>13</v>
      </c>
      <c r="G35" s="13" t="s">
        <v>13</v>
      </c>
      <c r="H35" s="13" t="s">
        <v>13</v>
      </c>
      <c r="I35" s="13" t="s">
        <v>13</v>
      </c>
      <c r="J35" s="14"/>
    </row>
    <row r="36" spans="1:10" x14ac:dyDescent="0.3">
      <c r="A36" s="13">
        <f t="shared" si="0"/>
        <v>27</v>
      </c>
      <c r="B36" s="21" t="s">
        <v>53</v>
      </c>
      <c r="C36" s="21"/>
      <c r="D36" s="21"/>
      <c r="E36" s="21"/>
      <c r="F36" s="21"/>
      <c r="G36" s="21"/>
      <c r="H36" s="21"/>
      <c r="I36" s="21"/>
      <c r="J36" s="21"/>
    </row>
    <row r="37" spans="1:10" ht="33.6" customHeight="1" x14ac:dyDescent="0.3">
      <c r="A37" s="13">
        <f t="shared" si="0"/>
        <v>28</v>
      </c>
      <c r="B37" s="20" t="s">
        <v>54</v>
      </c>
      <c r="C37" s="20"/>
      <c r="D37" s="20"/>
      <c r="E37" s="20"/>
      <c r="F37" s="20"/>
      <c r="G37" s="20"/>
      <c r="H37" s="20"/>
      <c r="I37" s="20"/>
      <c r="J37" s="20"/>
    </row>
    <row r="38" spans="1:10" ht="34.200000000000003" x14ac:dyDescent="0.3">
      <c r="A38" s="13">
        <f t="shared" si="0"/>
        <v>29</v>
      </c>
      <c r="B38" s="13" t="s">
        <v>55</v>
      </c>
      <c r="C38" s="14" t="s">
        <v>221</v>
      </c>
      <c r="D38" s="13" t="s">
        <v>12</v>
      </c>
      <c r="E38" s="13">
        <v>12</v>
      </c>
      <c r="F38" s="13">
        <v>12</v>
      </c>
      <c r="G38" s="13">
        <v>12</v>
      </c>
      <c r="H38" s="13">
        <v>100</v>
      </c>
      <c r="I38" s="13">
        <v>100</v>
      </c>
      <c r="J38" s="12"/>
    </row>
    <row r="39" spans="1:10" x14ac:dyDescent="0.3">
      <c r="A39" s="13">
        <f t="shared" si="0"/>
        <v>30</v>
      </c>
      <c r="B39" s="13" t="s">
        <v>56</v>
      </c>
      <c r="C39" s="20" t="s">
        <v>57</v>
      </c>
      <c r="D39" s="20"/>
      <c r="E39" s="20"/>
      <c r="F39" s="20"/>
      <c r="G39" s="20"/>
      <c r="H39" s="20"/>
      <c r="I39" s="20"/>
      <c r="J39" s="20"/>
    </row>
    <row r="40" spans="1:10" x14ac:dyDescent="0.3">
      <c r="A40" s="13">
        <f t="shared" si="0"/>
        <v>31</v>
      </c>
      <c r="B40" s="13" t="s">
        <v>58</v>
      </c>
      <c r="C40" s="20" t="s">
        <v>59</v>
      </c>
      <c r="D40" s="20"/>
      <c r="E40" s="20"/>
      <c r="F40" s="20"/>
      <c r="G40" s="20"/>
      <c r="H40" s="20"/>
      <c r="I40" s="20"/>
      <c r="J40" s="20"/>
    </row>
    <row r="41" spans="1:10" x14ac:dyDescent="0.3">
      <c r="A41" s="13">
        <f t="shared" si="0"/>
        <v>32</v>
      </c>
      <c r="B41" s="13" t="s">
        <v>60</v>
      </c>
      <c r="C41" s="20" t="s">
        <v>61</v>
      </c>
      <c r="D41" s="20"/>
      <c r="E41" s="20"/>
      <c r="F41" s="20"/>
      <c r="G41" s="20"/>
      <c r="H41" s="20"/>
      <c r="I41" s="20"/>
      <c r="J41" s="20"/>
    </row>
    <row r="42" spans="1:10" ht="45.6" x14ac:dyDescent="0.3">
      <c r="A42" s="13">
        <f t="shared" si="0"/>
        <v>33</v>
      </c>
      <c r="B42" s="13" t="s">
        <v>62</v>
      </c>
      <c r="C42" s="14" t="s">
        <v>233</v>
      </c>
      <c r="D42" s="13" t="s">
        <v>12</v>
      </c>
      <c r="E42" s="13">
        <v>159</v>
      </c>
      <c r="F42" s="13">
        <v>159</v>
      </c>
      <c r="G42" s="13">
        <v>159</v>
      </c>
      <c r="H42" s="13">
        <v>100</v>
      </c>
      <c r="I42" s="13">
        <v>100</v>
      </c>
      <c r="J42" s="12"/>
    </row>
    <row r="43" spans="1:10" x14ac:dyDescent="0.3">
      <c r="A43" s="13">
        <f t="shared" si="0"/>
        <v>34</v>
      </c>
      <c r="B43" s="13" t="s">
        <v>63</v>
      </c>
      <c r="C43" s="20" t="s">
        <v>64</v>
      </c>
      <c r="D43" s="20"/>
      <c r="E43" s="20"/>
      <c r="F43" s="20"/>
      <c r="G43" s="20"/>
      <c r="H43" s="20"/>
      <c r="I43" s="20"/>
      <c r="J43" s="20"/>
    </row>
    <row r="44" spans="1:10" ht="45.6" x14ac:dyDescent="0.3">
      <c r="A44" s="13">
        <f t="shared" si="0"/>
        <v>35</v>
      </c>
      <c r="B44" s="13" t="s">
        <v>65</v>
      </c>
      <c r="C44" s="6" t="s">
        <v>222</v>
      </c>
      <c r="D44" s="13" t="s">
        <v>66</v>
      </c>
      <c r="E44" s="13">
        <v>5</v>
      </c>
      <c r="F44" s="13">
        <v>5</v>
      </c>
      <c r="G44" s="13">
        <v>4</v>
      </c>
      <c r="H44" s="13">
        <f>SUM(G44*100/E44)</f>
        <v>80</v>
      </c>
      <c r="I44" s="13">
        <f>SUM(G44*100/F44)</f>
        <v>80</v>
      </c>
      <c r="J44" s="12" t="s">
        <v>283</v>
      </c>
    </row>
    <row r="45" spans="1:10" x14ac:dyDescent="0.3">
      <c r="A45" s="13">
        <f t="shared" si="0"/>
        <v>36</v>
      </c>
      <c r="B45" s="13" t="s">
        <v>67</v>
      </c>
      <c r="C45" s="20" t="s">
        <v>68</v>
      </c>
      <c r="D45" s="20"/>
      <c r="E45" s="20"/>
      <c r="F45" s="20"/>
      <c r="G45" s="20"/>
      <c r="H45" s="20"/>
      <c r="I45" s="20"/>
      <c r="J45" s="20"/>
    </row>
    <row r="46" spans="1:10" ht="34.200000000000003" x14ac:dyDescent="0.3">
      <c r="A46" s="13">
        <f t="shared" si="0"/>
        <v>37</v>
      </c>
      <c r="B46" s="13" t="s">
        <v>69</v>
      </c>
      <c r="C46" s="14" t="s">
        <v>223</v>
      </c>
      <c r="D46" s="13" t="s">
        <v>32</v>
      </c>
      <c r="E46" s="17">
        <v>25922.6</v>
      </c>
      <c r="F46" s="17">
        <v>25922.6</v>
      </c>
      <c r="G46" s="17">
        <v>25922.6</v>
      </c>
      <c r="H46" s="16">
        <f>SUM(G46*100/E46)</f>
        <v>100</v>
      </c>
      <c r="I46" s="15">
        <v>100</v>
      </c>
      <c r="J46" s="11"/>
    </row>
    <row r="47" spans="1:10" x14ac:dyDescent="0.3">
      <c r="A47" s="13">
        <f t="shared" si="0"/>
        <v>38</v>
      </c>
      <c r="B47" s="13" t="s">
        <v>70</v>
      </c>
      <c r="C47" s="20" t="s">
        <v>71</v>
      </c>
      <c r="D47" s="20"/>
      <c r="E47" s="20"/>
      <c r="F47" s="20"/>
      <c r="G47" s="20"/>
      <c r="H47" s="20"/>
      <c r="I47" s="20"/>
      <c r="J47" s="20"/>
    </row>
    <row r="48" spans="1:10" x14ac:dyDescent="0.3">
      <c r="A48" s="13">
        <f t="shared" si="0"/>
        <v>39</v>
      </c>
      <c r="B48" s="13" t="s">
        <v>72</v>
      </c>
      <c r="C48" s="20" t="s">
        <v>73</v>
      </c>
      <c r="D48" s="20"/>
      <c r="E48" s="20"/>
      <c r="F48" s="20"/>
      <c r="G48" s="20"/>
      <c r="H48" s="20"/>
      <c r="I48" s="20"/>
      <c r="J48" s="20"/>
    </row>
    <row r="49" spans="1:10" ht="45.6" x14ac:dyDescent="0.3">
      <c r="A49" s="13">
        <f t="shared" si="0"/>
        <v>40</v>
      </c>
      <c r="B49" s="13" t="s">
        <v>74</v>
      </c>
      <c r="C49" s="14" t="s">
        <v>225</v>
      </c>
      <c r="D49" s="13" t="s">
        <v>75</v>
      </c>
      <c r="E49" s="13">
        <v>66</v>
      </c>
      <c r="F49" s="13">
        <v>66</v>
      </c>
      <c r="G49" s="13">
        <v>66</v>
      </c>
      <c r="H49" s="13">
        <f>SUM(G49*100/E49)</f>
        <v>100</v>
      </c>
      <c r="I49" s="13">
        <f>SUM(G49*100/F49)</f>
        <v>100</v>
      </c>
      <c r="J49" s="12"/>
    </row>
    <row r="50" spans="1:10" ht="45.6" x14ac:dyDescent="0.3">
      <c r="A50" s="13">
        <f t="shared" si="0"/>
        <v>41</v>
      </c>
      <c r="B50" s="13" t="s">
        <v>76</v>
      </c>
      <c r="C50" s="14" t="s">
        <v>226</v>
      </c>
      <c r="D50" s="13" t="s">
        <v>75</v>
      </c>
      <c r="E50" s="13">
        <v>82</v>
      </c>
      <c r="F50" s="13">
        <v>82</v>
      </c>
      <c r="G50" s="13">
        <v>82</v>
      </c>
      <c r="H50" s="13">
        <f>SUM(G50*100/E50)</f>
        <v>100</v>
      </c>
      <c r="I50" s="13">
        <f>SUM(G50*100/F50)</f>
        <v>100</v>
      </c>
      <c r="J50" s="13"/>
    </row>
    <row r="51" spans="1:10" ht="45.6" x14ac:dyDescent="0.3">
      <c r="A51" s="13">
        <f t="shared" si="0"/>
        <v>42</v>
      </c>
      <c r="B51" s="13" t="s">
        <v>77</v>
      </c>
      <c r="C51" s="14" t="s">
        <v>224</v>
      </c>
      <c r="D51" s="13" t="s">
        <v>12</v>
      </c>
      <c r="E51" s="13">
        <v>1</v>
      </c>
      <c r="F51" s="13">
        <v>1</v>
      </c>
      <c r="G51" s="13">
        <v>1</v>
      </c>
      <c r="H51" s="13">
        <f t="shared" ref="H51:H52" si="1">SUM(G51*100/E51)</f>
        <v>100</v>
      </c>
      <c r="I51" s="13">
        <f t="shared" ref="I51:I52" si="2">SUM(G51*100/F51)</f>
        <v>100</v>
      </c>
      <c r="J51" s="14"/>
    </row>
    <row r="52" spans="1:10" ht="45.6" x14ac:dyDescent="0.3">
      <c r="A52" s="13">
        <f t="shared" si="0"/>
        <v>43</v>
      </c>
      <c r="B52" s="13" t="s">
        <v>78</v>
      </c>
      <c r="C52" s="14" t="s">
        <v>227</v>
      </c>
      <c r="D52" s="13" t="s">
        <v>12</v>
      </c>
      <c r="E52" s="13">
        <v>3</v>
      </c>
      <c r="F52" s="13">
        <v>3</v>
      </c>
      <c r="G52" s="13">
        <v>3</v>
      </c>
      <c r="H52" s="18">
        <f t="shared" si="1"/>
        <v>100</v>
      </c>
      <c r="I52" s="13">
        <f t="shared" si="2"/>
        <v>100</v>
      </c>
      <c r="J52" s="13"/>
    </row>
    <row r="53" spans="1:10" ht="34.200000000000003" x14ac:dyDescent="0.3">
      <c r="A53" s="13">
        <f t="shared" si="0"/>
        <v>44</v>
      </c>
      <c r="B53" s="13" t="s">
        <v>79</v>
      </c>
      <c r="C53" s="14" t="s">
        <v>228</v>
      </c>
      <c r="D53" s="13" t="s">
        <v>12</v>
      </c>
      <c r="E53" s="13">
        <v>10</v>
      </c>
      <c r="F53" s="13">
        <v>10</v>
      </c>
      <c r="G53" s="13">
        <v>10</v>
      </c>
      <c r="H53" s="18">
        <f t="shared" ref="H53:H61" si="3">SUM(G53*100/E53)</f>
        <v>100</v>
      </c>
      <c r="I53" s="13">
        <f t="shared" ref="I53:I61" si="4">SUM(G53*100/F53)</f>
        <v>100</v>
      </c>
      <c r="J53" s="12"/>
    </row>
    <row r="54" spans="1:10" ht="22.8" x14ac:dyDescent="0.3">
      <c r="A54" s="13">
        <f t="shared" si="0"/>
        <v>45</v>
      </c>
      <c r="B54" s="13" t="s">
        <v>80</v>
      </c>
      <c r="C54" s="14" t="s">
        <v>81</v>
      </c>
      <c r="D54" s="13" t="s">
        <v>66</v>
      </c>
      <c r="E54" s="13" t="s">
        <v>13</v>
      </c>
      <c r="F54" s="13" t="s">
        <v>13</v>
      </c>
      <c r="G54" s="13" t="s">
        <v>13</v>
      </c>
      <c r="H54" s="13" t="s">
        <v>13</v>
      </c>
      <c r="I54" s="13" t="s">
        <v>13</v>
      </c>
      <c r="J54" s="14" t="s">
        <v>232</v>
      </c>
    </row>
    <row r="55" spans="1:10" ht="45.6" x14ac:dyDescent="0.3">
      <c r="A55" s="13">
        <f t="shared" si="0"/>
        <v>46</v>
      </c>
      <c r="B55" s="13" t="s">
        <v>82</v>
      </c>
      <c r="C55" s="14" t="s">
        <v>83</v>
      </c>
      <c r="D55" s="13" t="s">
        <v>12</v>
      </c>
      <c r="E55" s="13" t="s">
        <v>13</v>
      </c>
      <c r="F55" s="13" t="s">
        <v>13</v>
      </c>
      <c r="G55" s="13" t="s">
        <v>13</v>
      </c>
      <c r="H55" s="13" t="s">
        <v>13</v>
      </c>
      <c r="I55" s="13" t="s">
        <v>13</v>
      </c>
      <c r="J55" s="14" t="s">
        <v>232</v>
      </c>
    </row>
    <row r="56" spans="1:10" ht="34.200000000000003" x14ac:dyDescent="0.3">
      <c r="A56" s="13">
        <f t="shared" si="0"/>
        <v>47</v>
      </c>
      <c r="B56" s="13" t="s">
        <v>84</v>
      </c>
      <c r="C56" s="14" t="s">
        <v>85</v>
      </c>
      <c r="D56" s="13" t="s">
        <v>12</v>
      </c>
      <c r="E56" s="13">
        <v>1</v>
      </c>
      <c r="F56" s="13">
        <v>1</v>
      </c>
      <c r="G56" s="13">
        <v>1</v>
      </c>
      <c r="H56" s="18">
        <f t="shared" si="3"/>
        <v>100</v>
      </c>
      <c r="I56" s="13">
        <f t="shared" si="4"/>
        <v>100</v>
      </c>
      <c r="J56" s="12"/>
    </row>
    <row r="57" spans="1:10" ht="22.8" x14ac:dyDescent="0.3">
      <c r="A57" s="13">
        <f t="shared" si="0"/>
        <v>48</v>
      </c>
      <c r="B57" s="13" t="s">
        <v>86</v>
      </c>
      <c r="C57" s="14" t="s">
        <v>87</v>
      </c>
      <c r="D57" s="13" t="s">
        <v>12</v>
      </c>
      <c r="E57" s="13" t="s">
        <v>13</v>
      </c>
      <c r="F57" s="13" t="s">
        <v>13</v>
      </c>
      <c r="G57" s="13" t="s">
        <v>13</v>
      </c>
      <c r="H57" s="13" t="s">
        <v>13</v>
      </c>
      <c r="I57" s="13" t="s">
        <v>13</v>
      </c>
      <c r="J57" s="14" t="s">
        <v>232</v>
      </c>
    </row>
    <row r="58" spans="1:10" ht="34.200000000000003" x14ac:dyDescent="0.3">
      <c r="A58" s="13">
        <f t="shared" si="0"/>
        <v>49</v>
      </c>
      <c r="B58" s="13" t="s">
        <v>88</v>
      </c>
      <c r="C58" s="14" t="s">
        <v>89</v>
      </c>
      <c r="D58" s="13" t="s">
        <v>12</v>
      </c>
      <c r="E58" s="13" t="s">
        <v>13</v>
      </c>
      <c r="F58" s="13" t="s">
        <v>13</v>
      </c>
      <c r="G58" s="13" t="s">
        <v>13</v>
      </c>
      <c r="H58" s="13" t="s">
        <v>13</v>
      </c>
      <c r="I58" s="13" t="s">
        <v>13</v>
      </c>
      <c r="J58" s="14" t="s">
        <v>232</v>
      </c>
    </row>
    <row r="59" spans="1:10" ht="45.6" x14ac:dyDescent="0.3">
      <c r="A59" s="13">
        <f t="shared" si="0"/>
        <v>50</v>
      </c>
      <c r="B59" s="13" t="s">
        <v>90</v>
      </c>
      <c r="C59" s="14" t="s">
        <v>91</v>
      </c>
      <c r="D59" s="13" t="s">
        <v>12</v>
      </c>
      <c r="E59" s="13" t="s">
        <v>13</v>
      </c>
      <c r="F59" s="13" t="s">
        <v>13</v>
      </c>
      <c r="G59" s="13" t="s">
        <v>13</v>
      </c>
      <c r="H59" s="13" t="s">
        <v>13</v>
      </c>
      <c r="I59" s="13" t="s">
        <v>13</v>
      </c>
      <c r="J59" s="14" t="s">
        <v>232</v>
      </c>
    </row>
    <row r="60" spans="1:10" ht="34.200000000000003" x14ac:dyDescent="0.3">
      <c r="A60" s="13">
        <f t="shared" si="0"/>
        <v>51</v>
      </c>
      <c r="B60" s="13" t="s">
        <v>92</v>
      </c>
      <c r="C60" s="14" t="s">
        <v>229</v>
      </c>
      <c r="D60" s="13" t="s">
        <v>66</v>
      </c>
      <c r="E60" s="13">
        <v>4</v>
      </c>
      <c r="F60" s="13">
        <v>4</v>
      </c>
      <c r="G60" s="13">
        <v>4</v>
      </c>
      <c r="H60" s="18">
        <f t="shared" si="3"/>
        <v>100</v>
      </c>
      <c r="I60" s="13">
        <f t="shared" si="4"/>
        <v>100</v>
      </c>
      <c r="J60" s="13"/>
    </row>
    <row r="61" spans="1:10" ht="45.6" x14ac:dyDescent="0.3">
      <c r="A61" s="13">
        <f t="shared" si="0"/>
        <v>52</v>
      </c>
      <c r="B61" s="13" t="s">
        <v>93</v>
      </c>
      <c r="C61" s="14" t="s">
        <v>230</v>
      </c>
      <c r="D61" s="13" t="s">
        <v>66</v>
      </c>
      <c r="E61" s="13">
        <v>1</v>
      </c>
      <c r="F61" s="13">
        <v>1</v>
      </c>
      <c r="G61" s="13">
        <v>1</v>
      </c>
      <c r="H61" s="18">
        <f t="shared" si="3"/>
        <v>100</v>
      </c>
      <c r="I61" s="13">
        <f t="shared" si="4"/>
        <v>100</v>
      </c>
      <c r="J61" s="12"/>
    </row>
    <row r="62" spans="1:10" ht="57" x14ac:dyDescent="0.3">
      <c r="A62" s="13">
        <f t="shared" si="0"/>
        <v>53</v>
      </c>
      <c r="B62" s="13" t="s">
        <v>239</v>
      </c>
      <c r="C62" s="14" t="s">
        <v>240</v>
      </c>
      <c r="D62" s="13" t="s">
        <v>66</v>
      </c>
      <c r="E62" s="13" t="s">
        <v>13</v>
      </c>
      <c r="F62" s="13" t="s">
        <v>13</v>
      </c>
      <c r="G62" s="13" t="s">
        <v>13</v>
      </c>
      <c r="H62" s="13" t="s">
        <v>13</v>
      </c>
      <c r="I62" s="13" t="s">
        <v>13</v>
      </c>
      <c r="J62" s="14" t="s">
        <v>232</v>
      </c>
    </row>
    <row r="63" spans="1:10" x14ac:dyDescent="0.3">
      <c r="A63" s="13">
        <f t="shared" si="0"/>
        <v>54</v>
      </c>
      <c r="B63" s="13" t="s">
        <v>94</v>
      </c>
      <c r="C63" s="20" t="s">
        <v>95</v>
      </c>
      <c r="D63" s="20"/>
      <c r="E63" s="20"/>
      <c r="F63" s="20"/>
      <c r="G63" s="20"/>
      <c r="H63" s="20"/>
      <c r="I63" s="20"/>
      <c r="J63" s="20"/>
    </row>
    <row r="64" spans="1:10" ht="34.200000000000003" x14ac:dyDescent="0.3">
      <c r="A64" s="13">
        <f t="shared" si="0"/>
        <v>55</v>
      </c>
      <c r="B64" s="13" t="s">
        <v>96</v>
      </c>
      <c r="C64" s="14" t="s">
        <v>241</v>
      </c>
      <c r="D64" s="13" t="s">
        <v>12</v>
      </c>
      <c r="E64" s="13" t="s">
        <v>13</v>
      </c>
      <c r="F64" s="13" t="s">
        <v>13</v>
      </c>
      <c r="G64" s="13" t="s">
        <v>13</v>
      </c>
      <c r="H64" s="13" t="s">
        <v>13</v>
      </c>
      <c r="I64" s="13" t="s">
        <v>13</v>
      </c>
      <c r="J64" s="14" t="s">
        <v>232</v>
      </c>
    </row>
    <row r="65" spans="1:10" ht="57" x14ac:dyDescent="0.3">
      <c r="A65" s="13">
        <f t="shared" si="0"/>
        <v>56</v>
      </c>
      <c r="B65" s="13" t="s">
        <v>97</v>
      </c>
      <c r="C65" s="14" t="s">
        <v>242</v>
      </c>
      <c r="D65" s="13" t="s">
        <v>98</v>
      </c>
      <c r="E65" s="13">
        <v>16824.71</v>
      </c>
      <c r="F65" s="13">
        <v>16824.71</v>
      </c>
      <c r="G65" s="13">
        <v>16824.71</v>
      </c>
      <c r="H65" s="18">
        <f t="shared" ref="H65:H67" si="5">SUM(G65*100/E65)</f>
        <v>100</v>
      </c>
      <c r="I65" s="13">
        <f t="shared" ref="I65:I67" si="6">SUM(G65*100/F65)</f>
        <v>100</v>
      </c>
      <c r="J65" s="14"/>
    </row>
    <row r="66" spans="1:10" ht="79.8" x14ac:dyDescent="0.3">
      <c r="A66" s="13">
        <f t="shared" si="0"/>
        <v>57</v>
      </c>
      <c r="B66" s="13" t="s">
        <v>99</v>
      </c>
      <c r="C66" s="14" t="s">
        <v>243</v>
      </c>
      <c r="D66" s="13" t="s">
        <v>75</v>
      </c>
      <c r="E66" s="13">
        <v>100</v>
      </c>
      <c r="F66" s="13">
        <v>100</v>
      </c>
      <c r="G66" s="13">
        <v>100</v>
      </c>
      <c r="H66" s="18">
        <f t="shared" si="5"/>
        <v>100</v>
      </c>
      <c r="I66" s="13">
        <f t="shared" si="6"/>
        <v>100</v>
      </c>
      <c r="J66" s="12" t="s">
        <v>284</v>
      </c>
    </row>
    <row r="67" spans="1:10" ht="34.200000000000003" x14ac:dyDescent="0.3">
      <c r="A67" s="13">
        <f t="shared" si="0"/>
        <v>58</v>
      </c>
      <c r="B67" s="13" t="s">
        <v>244</v>
      </c>
      <c r="C67" s="14" t="s">
        <v>245</v>
      </c>
      <c r="D67" s="13" t="s">
        <v>12</v>
      </c>
      <c r="E67" s="13">
        <v>10</v>
      </c>
      <c r="F67" s="13">
        <v>10</v>
      </c>
      <c r="G67" s="13">
        <v>10</v>
      </c>
      <c r="H67" s="18">
        <f t="shared" si="5"/>
        <v>100</v>
      </c>
      <c r="I67" s="13">
        <f t="shared" si="6"/>
        <v>100</v>
      </c>
      <c r="J67" s="13"/>
    </row>
    <row r="68" spans="1:10" ht="25.8" customHeight="1" x14ac:dyDescent="0.3">
      <c r="A68" s="13">
        <f t="shared" si="0"/>
        <v>59</v>
      </c>
      <c r="B68" s="13" t="s">
        <v>100</v>
      </c>
      <c r="C68" s="20" t="s">
        <v>101</v>
      </c>
      <c r="D68" s="20"/>
      <c r="E68" s="20"/>
      <c r="F68" s="20"/>
      <c r="G68" s="20"/>
      <c r="H68" s="20"/>
      <c r="I68" s="20"/>
      <c r="J68" s="20"/>
    </row>
    <row r="69" spans="1:10" ht="68.400000000000006" x14ac:dyDescent="0.3">
      <c r="A69" s="13">
        <f t="shared" si="0"/>
        <v>60</v>
      </c>
      <c r="B69" s="13" t="s">
        <v>102</v>
      </c>
      <c r="C69" s="14" t="s">
        <v>246</v>
      </c>
      <c r="D69" s="13" t="s">
        <v>75</v>
      </c>
      <c r="E69" s="13" t="s">
        <v>13</v>
      </c>
      <c r="F69" s="13" t="s">
        <v>13</v>
      </c>
      <c r="G69" s="13" t="s">
        <v>13</v>
      </c>
      <c r="H69" s="13" t="s">
        <v>13</v>
      </c>
      <c r="I69" s="13" t="s">
        <v>13</v>
      </c>
      <c r="J69" s="14" t="s">
        <v>232</v>
      </c>
    </row>
    <row r="70" spans="1:10" ht="79.8" x14ac:dyDescent="0.3">
      <c r="A70" s="13">
        <f t="shared" si="0"/>
        <v>61</v>
      </c>
      <c r="B70" s="13" t="s">
        <v>103</v>
      </c>
      <c r="C70" s="14" t="s">
        <v>247</v>
      </c>
      <c r="D70" s="13" t="s">
        <v>75</v>
      </c>
      <c r="E70" s="13" t="s">
        <v>13</v>
      </c>
      <c r="F70" s="13" t="s">
        <v>13</v>
      </c>
      <c r="G70" s="13" t="s">
        <v>13</v>
      </c>
      <c r="H70" s="13" t="s">
        <v>13</v>
      </c>
      <c r="I70" s="13" t="s">
        <v>13</v>
      </c>
      <c r="J70" s="14" t="s">
        <v>232</v>
      </c>
    </row>
    <row r="71" spans="1:10" ht="68.400000000000006" x14ac:dyDescent="0.3">
      <c r="A71" s="13">
        <f t="shared" si="0"/>
        <v>62</v>
      </c>
      <c r="B71" s="13" t="s">
        <v>104</v>
      </c>
      <c r="C71" s="14" t="s">
        <v>248</v>
      </c>
      <c r="D71" s="13" t="s">
        <v>75</v>
      </c>
      <c r="E71" s="13" t="s">
        <v>13</v>
      </c>
      <c r="F71" s="13" t="s">
        <v>13</v>
      </c>
      <c r="G71" s="13" t="s">
        <v>13</v>
      </c>
      <c r="H71" s="13" t="s">
        <v>13</v>
      </c>
      <c r="I71" s="13" t="s">
        <v>13</v>
      </c>
      <c r="J71" s="14" t="s">
        <v>232</v>
      </c>
    </row>
    <row r="72" spans="1:10" ht="45.6" x14ac:dyDescent="0.3">
      <c r="A72" s="13">
        <f t="shared" si="0"/>
        <v>63</v>
      </c>
      <c r="B72" s="13" t="s">
        <v>105</v>
      </c>
      <c r="C72" s="14" t="s">
        <v>249</v>
      </c>
      <c r="D72" s="13" t="s">
        <v>106</v>
      </c>
      <c r="E72" s="13" t="s">
        <v>13</v>
      </c>
      <c r="F72" s="13" t="s">
        <v>13</v>
      </c>
      <c r="G72" s="13" t="s">
        <v>13</v>
      </c>
      <c r="H72" s="13" t="s">
        <v>13</v>
      </c>
      <c r="I72" s="13" t="s">
        <v>13</v>
      </c>
      <c r="J72" s="14" t="s">
        <v>232</v>
      </c>
    </row>
    <row r="73" spans="1:10" x14ac:dyDescent="0.3">
      <c r="A73" s="13">
        <f t="shared" si="0"/>
        <v>64</v>
      </c>
      <c r="B73" s="13" t="s">
        <v>107</v>
      </c>
      <c r="C73" s="20" t="s">
        <v>108</v>
      </c>
      <c r="D73" s="20"/>
      <c r="E73" s="20"/>
      <c r="F73" s="20"/>
      <c r="G73" s="20"/>
      <c r="H73" s="20"/>
      <c r="I73" s="20"/>
      <c r="J73" s="20"/>
    </row>
    <row r="74" spans="1:10" x14ac:dyDescent="0.3">
      <c r="A74" s="13">
        <f t="shared" si="0"/>
        <v>65</v>
      </c>
      <c r="B74" s="13" t="s">
        <v>109</v>
      </c>
      <c r="C74" s="20" t="s">
        <v>110</v>
      </c>
      <c r="D74" s="20"/>
      <c r="E74" s="20"/>
      <c r="F74" s="20"/>
      <c r="G74" s="20"/>
      <c r="H74" s="20"/>
      <c r="I74" s="20"/>
      <c r="J74" s="20"/>
    </row>
    <row r="75" spans="1:10" ht="34.200000000000003" x14ac:dyDescent="0.3">
      <c r="A75" s="13">
        <f t="shared" si="0"/>
        <v>66</v>
      </c>
      <c r="B75" s="13" t="s">
        <v>111</v>
      </c>
      <c r="C75" s="6" t="s">
        <v>250</v>
      </c>
      <c r="D75" s="13" t="s">
        <v>12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4" t="s">
        <v>232</v>
      </c>
    </row>
    <row r="76" spans="1:10" ht="34.200000000000003" x14ac:dyDescent="0.3">
      <c r="A76" s="13">
        <f t="shared" si="0"/>
        <v>67</v>
      </c>
      <c r="B76" s="13" t="s">
        <v>112</v>
      </c>
      <c r="C76" s="14" t="s">
        <v>251</v>
      </c>
      <c r="D76" s="13" t="s">
        <v>113</v>
      </c>
      <c r="E76" s="13">
        <v>2</v>
      </c>
      <c r="F76" s="13">
        <v>2</v>
      </c>
      <c r="G76" s="13">
        <v>2</v>
      </c>
      <c r="H76" s="18">
        <f t="shared" ref="H76" si="7">SUM(G76*100/E76)</f>
        <v>100</v>
      </c>
      <c r="I76" s="13">
        <f t="shared" ref="I76" si="8">SUM(G76*100/F76)</f>
        <v>100</v>
      </c>
      <c r="J76" s="14"/>
    </row>
    <row r="77" spans="1:10" ht="45.6" x14ac:dyDescent="0.3">
      <c r="A77" s="13">
        <f t="shared" si="0"/>
        <v>68</v>
      </c>
      <c r="B77" s="13" t="s">
        <v>114</v>
      </c>
      <c r="C77" s="14" t="s">
        <v>252</v>
      </c>
      <c r="D77" s="13" t="s">
        <v>12</v>
      </c>
      <c r="E77" s="13" t="s">
        <v>13</v>
      </c>
      <c r="F77" s="13" t="s">
        <v>13</v>
      </c>
      <c r="G77" s="13" t="s">
        <v>13</v>
      </c>
      <c r="H77" s="13" t="s">
        <v>13</v>
      </c>
      <c r="I77" s="13" t="s">
        <v>13</v>
      </c>
      <c r="J77" s="14" t="s">
        <v>232</v>
      </c>
    </row>
    <row r="78" spans="1:10" ht="34.200000000000003" x14ac:dyDescent="0.3">
      <c r="A78" s="13">
        <f t="shared" ref="A78:A139" si="9">SUM(A77+1)</f>
        <v>69</v>
      </c>
      <c r="B78" s="13" t="s">
        <v>115</v>
      </c>
      <c r="C78" s="14" t="s">
        <v>253</v>
      </c>
      <c r="D78" s="13" t="s">
        <v>12</v>
      </c>
      <c r="E78" s="13" t="s">
        <v>13</v>
      </c>
      <c r="F78" s="13" t="s">
        <v>13</v>
      </c>
      <c r="G78" s="13" t="s">
        <v>13</v>
      </c>
      <c r="H78" s="13" t="s">
        <v>13</v>
      </c>
      <c r="I78" s="13" t="s">
        <v>13</v>
      </c>
      <c r="J78" s="14" t="s">
        <v>232</v>
      </c>
    </row>
    <row r="79" spans="1:10" ht="57" x14ac:dyDescent="0.3">
      <c r="A79" s="13">
        <f t="shared" si="9"/>
        <v>70</v>
      </c>
      <c r="B79" s="13" t="s">
        <v>116</v>
      </c>
      <c r="C79" s="14" t="s">
        <v>254</v>
      </c>
      <c r="D79" s="13" t="s">
        <v>12</v>
      </c>
      <c r="E79" s="13">
        <v>1</v>
      </c>
      <c r="F79" s="13">
        <v>1</v>
      </c>
      <c r="G79" s="13">
        <v>1</v>
      </c>
      <c r="H79" s="18">
        <f t="shared" ref="H79" si="10">SUM(G79*100/E79)</f>
        <v>100</v>
      </c>
      <c r="I79" s="13">
        <f t="shared" ref="I79" si="11">SUM(G79*100/F79)</f>
        <v>100</v>
      </c>
      <c r="J79" s="13"/>
    </row>
    <row r="80" spans="1:10" ht="45.6" x14ac:dyDescent="0.3">
      <c r="A80" s="13">
        <f t="shared" si="9"/>
        <v>71</v>
      </c>
      <c r="B80" s="13" t="s">
        <v>117</v>
      </c>
      <c r="C80" s="14" t="s">
        <v>255</v>
      </c>
      <c r="D80" s="13" t="s">
        <v>12</v>
      </c>
      <c r="E80" s="13" t="s">
        <v>13</v>
      </c>
      <c r="F80" s="13" t="s">
        <v>13</v>
      </c>
      <c r="G80" s="13" t="s">
        <v>13</v>
      </c>
      <c r="H80" s="13" t="s">
        <v>13</v>
      </c>
      <c r="I80" s="13" t="s">
        <v>13</v>
      </c>
      <c r="J80" s="14" t="s">
        <v>232</v>
      </c>
    </row>
    <row r="81" spans="1:10" x14ac:dyDescent="0.3">
      <c r="A81" s="13">
        <f t="shared" si="9"/>
        <v>72</v>
      </c>
      <c r="B81" s="13" t="s">
        <v>118</v>
      </c>
      <c r="C81" s="20" t="s">
        <v>119</v>
      </c>
      <c r="D81" s="20"/>
      <c r="E81" s="20"/>
      <c r="F81" s="20"/>
      <c r="G81" s="20"/>
      <c r="H81" s="20"/>
      <c r="I81" s="20"/>
      <c r="J81" s="20"/>
    </row>
    <row r="82" spans="1:10" ht="68.400000000000006" x14ac:dyDescent="0.3">
      <c r="A82" s="13">
        <f t="shared" si="9"/>
        <v>73</v>
      </c>
      <c r="B82" s="13" t="s">
        <v>120</v>
      </c>
      <c r="C82" s="6" t="s">
        <v>256</v>
      </c>
      <c r="D82" s="13" t="s">
        <v>12</v>
      </c>
      <c r="E82" s="13" t="s">
        <v>13</v>
      </c>
      <c r="F82" s="13" t="s">
        <v>13</v>
      </c>
      <c r="G82" s="13" t="s">
        <v>13</v>
      </c>
      <c r="H82" s="13" t="s">
        <v>13</v>
      </c>
      <c r="I82" s="13" t="s">
        <v>13</v>
      </c>
      <c r="J82" s="14" t="s">
        <v>232</v>
      </c>
    </row>
    <row r="83" spans="1:10" ht="68.400000000000006" x14ac:dyDescent="0.3">
      <c r="A83" s="13">
        <f t="shared" si="9"/>
        <v>74</v>
      </c>
      <c r="B83" s="13" t="s">
        <v>121</v>
      </c>
      <c r="C83" s="6" t="s">
        <v>257</v>
      </c>
      <c r="D83" s="13" t="s">
        <v>12</v>
      </c>
      <c r="E83" s="13" t="s">
        <v>13</v>
      </c>
      <c r="F83" s="13" t="s">
        <v>13</v>
      </c>
      <c r="G83" s="13" t="s">
        <v>13</v>
      </c>
      <c r="H83" s="13" t="s">
        <v>13</v>
      </c>
      <c r="I83" s="13" t="s">
        <v>13</v>
      </c>
      <c r="J83" s="14" t="s">
        <v>232</v>
      </c>
    </row>
    <row r="84" spans="1:10" ht="34.200000000000003" x14ac:dyDescent="0.3">
      <c r="A84" s="13">
        <f t="shared" si="9"/>
        <v>75</v>
      </c>
      <c r="B84" s="13" t="s">
        <v>122</v>
      </c>
      <c r="C84" s="14" t="s">
        <v>258</v>
      </c>
      <c r="D84" s="13" t="s">
        <v>12</v>
      </c>
      <c r="E84" s="13" t="s">
        <v>13</v>
      </c>
      <c r="F84" s="13" t="s">
        <v>13</v>
      </c>
      <c r="G84" s="13" t="s">
        <v>13</v>
      </c>
      <c r="H84" s="13" t="s">
        <v>13</v>
      </c>
      <c r="I84" s="13" t="s">
        <v>13</v>
      </c>
      <c r="J84" s="14" t="s">
        <v>232</v>
      </c>
    </row>
    <row r="85" spans="1:10" ht="34.200000000000003" x14ac:dyDescent="0.3">
      <c r="A85" s="13">
        <f t="shared" si="9"/>
        <v>76</v>
      </c>
      <c r="B85" s="13" t="s">
        <v>123</v>
      </c>
      <c r="C85" s="14" t="s">
        <v>259</v>
      </c>
      <c r="D85" s="13" t="s">
        <v>12</v>
      </c>
      <c r="E85" s="13">
        <v>2</v>
      </c>
      <c r="F85" s="13">
        <v>2</v>
      </c>
      <c r="G85" s="13">
        <v>2</v>
      </c>
      <c r="H85" s="18">
        <f t="shared" ref="H85:H86" si="12">SUM(G85*100/E85)</f>
        <v>100</v>
      </c>
      <c r="I85" s="13">
        <f t="shared" ref="I85:I86" si="13">SUM(G85*100/F85)</f>
        <v>100</v>
      </c>
      <c r="J85" s="14"/>
    </row>
    <row r="86" spans="1:10" ht="34.200000000000003" x14ac:dyDescent="0.3">
      <c r="A86" s="13">
        <f t="shared" si="9"/>
        <v>77</v>
      </c>
      <c r="B86" s="13" t="s">
        <v>124</v>
      </c>
      <c r="C86" s="14" t="s">
        <v>260</v>
      </c>
      <c r="D86" s="13" t="s">
        <v>12</v>
      </c>
      <c r="E86" s="13">
        <v>4</v>
      </c>
      <c r="F86" s="13">
        <v>4</v>
      </c>
      <c r="G86" s="13">
        <v>4</v>
      </c>
      <c r="H86" s="18">
        <f t="shared" si="12"/>
        <v>100</v>
      </c>
      <c r="I86" s="13">
        <f t="shared" si="13"/>
        <v>100</v>
      </c>
      <c r="J86" s="14"/>
    </row>
    <row r="87" spans="1:10" ht="45.6" x14ac:dyDescent="0.3">
      <c r="A87" s="13">
        <f t="shared" si="9"/>
        <v>78</v>
      </c>
      <c r="B87" s="13" t="s">
        <v>125</v>
      </c>
      <c r="C87" s="14" t="s">
        <v>261</v>
      </c>
      <c r="D87" s="13" t="s">
        <v>12</v>
      </c>
      <c r="E87" s="13" t="s">
        <v>13</v>
      </c>
      <c r="F87" s="13" t="s">
        <v>13</v>
      </c>
      <c r="G87" s="13" t="s">
        <v>13</v>
      </c>
      <c r="H87" s="13" t="s">
        <v>13</v>
      </c>
      <c r="I87" s="13" t="s">
        <v>13</v>
      </c>
      <c r="J87" s="14" t="s">
        <v>232</v>
      </c>
    </row>
    <row r="88" spans="1:10" ht="45.6" x14ac:dyDescent="0.3">
      <c r="A88" s="13">
        <f t="shared" si="9"/>
        <v>79</v>
      </c>
      <c r="B88" s="13" t="s">
        <v>126</v>
      </c>
      <c r="C88" s="14" t="s">
        <v>262</v>
      </c>
      <c r="D88" s="13" t="s">
        <v>12</v>
      </c>
      <c r="E88" s="13" t="s">
        <v>13</v>
      </c>
      <c r="F88" s="13" t="s">
        <v>13</v>
      </c>
      <c r="G88" s="13" t="s">
        <v>13</v>
      </c>
      <c r="H88" s="13" t="s">
        <v>13</v>
      </c>
      <c r="I88" s="13" t="s">
        <v>13</v>
      </c>
      <c r="J88" s="14" t="s">
        <v>232</v>
      </c>
    </row>
    <row r="89" spans="1:10" x14ac:dyDescent="0.3">
      <c r="A89" s="13">
        <f t="shared" si="9"/>
        <v>80</v>
      </c>
      <c r="B89" s="13" t="s">
        <v>127</v>
      </c>
      <c r="C89" s="20" t="s">
        <v>128</v>
      </c>
      <c r="D89" s="20"/>
      <c r="E89" s="20"/>
      <c r="F89" s="20"/>
      <c r="G89" s="20"/>
      <c r="H89" s="20"/>
      <c r="I89" s="20"/>
      <c r="J89" s="20"/>
    </row>
    <row r="90" spans="1:10" x14ac:dyDescent="0.3">
      <c r="A90" s="13">
        <f t="shared" si="9"/>
        <v>81</v>
      </c>
      <c r="B90" s="13" t="s">
        <v>129</v>
      </c>
      <c r="C90" s="20" t="s">
        <v>130</v>
      </c>
      <c r="D90" s="20"/>
      <c r="E90" s="20"/>
      <c r="F90" s="20"/>
      <c r="G90" s="20"/>
      <c r="H90" s="20"/>
      <c r="I90" s="20"/>
      <c r="J90" s="20"/>
    </row>
    <row r="91" spans="1:10" ht="68.400000000000006" x14ac:dyDescent="0.3">
      <c r="A91" s="13">
        <f t="shared" si="9"/>
        <v>82</v>
      </c>
      <c r="B91" s="13" t="s">
        <v>131</v>
      </c>
      <c r="C91" s="14" t="s">
        <v>263</v>
      </c>
      <c r="D91" s="13" t="s">
        <v>98</v>
      </c>
      <c r="E91" s="13" t="s">
        <v>13</v>
      </c>
      <c r="F91" s="13" t="s">
        <v>13</v>
      </c>
      <c r="G91" s="13" t="s">
        <v>13</v>
      </c>
      <c r="H91" s="13" t="s">
        <v>13</v>
      </c>
      <c r="I91" s="13" t="s">
        <v>13</v>
      </c>
      <c r="J91" s="14" t="s">
        <v>232</v>
      </c>
    </row>
    <row r="92" spans="1:10" x14ac:dyDescent="0.3">
      <c r="A92" s="13">
        <f t="shared" si="9"/>
        <v>83</v>
      </c>
      <c r="B92" s="13" t="s">
        <v>132</v>
      </c>
      <c r="C92" s="20" t="s">
        <v>133</v>
      </c>
      <c r="D92" s="20"/>
      <c r="E92" s="20"/>
      <c r="F92" s="20"/>
      <c r="G92" s="20"/>
      <c r="H92" s="20"/>
      <c r="I92" s="20"/>
      <c r="J92" s="20"/>
    </row>
    <row r="93" spans="1:10" x14ac:dyDescent="0.3">
      <c r="A93" s="13">
        <f t="shared" si="9"/>
        <v>84</v>
      </c>
      <c r="B93" s="13" t="s">
        <v>134</v>
      </c>
      <c r="C93" s="20" t="s">
        <v>135</v>
      </c>
      <c r="D93" s="20"/>
      <c r="E93" s="20"/>
      <c r="F93" s="20"/>
      <c r="G93" s="20"/>
      <c r="H93" s="20"/>
      <c r="I93" s="20"/>
      <c r="J93" s="20"/>
    </row>
    <row r="94" spans="1:10" ht="45.6" x14ac:dyDescent="0.3">
      <c r="A94" s="13">
        <f t="shared" si="9"/>
        <v>85</v>
      </c>
      <c r="B94" s="13" t="s">
        <v>136</v>
      </c>
      <c r="C94" s="14" t="s">
        <v>264</v>
      </c>
      <c r="D94" s="13" t="s">
        <v>12</v>
      </c>
      <c r="E94" s="13" t="s">
        <v>13</v>
      </c>
      <c r="F94" s="13" t="s">
        <v>13</v>
      </c>
      <c r="G94" s="13" t="s">
        <v>13</v>
      </c>
      <c r="H94" s="13" t="s">
        <v>13</v>
      </c>
      <c r="I94" s="13" t="s">
        <v>13</v>
      </c>
      <c r="J94" s="14" t="s">
        <v>232</v>
      </c>
    </row>
    <row r="95" spans="1:10" ht="68.400000000000006" x14ac:dyDescent="0.3">
      <c r="A95" s="13">
        <f t="shared" si="9"/>
        <v>86</v>
      </c>
      <c r="B95" s="13" t="s">
        <v>137</v>
      </c>
      <c r="C95" s="14" t="s">
        <v>265</v>
      </c>
      <c r="D95" s="13" t="s">
        <v>12</v>
      </c>
      <c r="E95" s="13" t="s">
        <v>13</v>
      </c>
      <c r="F95" s="13" t="s">
        <v>13</v>
      </c>
      <c r="G95" s="13" t="s">
        <v>13</v>
      </c>
      <c r="H95" s="13" t="s">
        <v>13</v>
      </c>
      <c r="I95" s="13" t="s">
        <v>13</v>
      </c>
      <c r="J95" s="14" t="s">
        <v>232</v>
      </c>
    </row>
    <row r="96" spans="1:10" x14ac:dyDescent="0.3">
      <c r="A96" s="13">
        <f t="shared" si="9"/>
        <v>87</v>
      </c>
      <c r="B96" s="13" t="s">
        <v>138</v>
      </c>
      <c r="C96" s="20" t="s">
        <v>139</v>
      </c>
      <c r="D96" s="20"/>
      <c r="E96" s="20"/>
      <c r="F96" s="20"/>
      <c r="G96" s="20"/>
      <c r="H96" s="20"/>
      <c r="I96" s="20"/>
      <c r="J96" s="20"/>
    </row>
    <row r="97" spans="1:10" x14ac:dyDescent="0.3">
      <c r="A97" s="13">
        <f t="shared" si="9"/>
        <v>88</v>
      </c>
      <c r="B97" s="13" t="s">
        <v>140</v>
      </c>
      <c r="C97" s="20" t="s">
        <v>141</v>
      </c>
      <c r="D97" s="20"/>
      <c r="E97" s="20"/>
      <c r="F97" s="20"/>
      <c r="G97" s="20"/>
      <c r="H97" s="20"/>
      <c r="I97" s="20"/>
      <c r="J97" s="20"/>
    </row>
    <row r="98" spans="1:10" x14ac:dyDescent="0.3">
      <c r="A98" s="13">
        <f t="shared" si="9"/>
        <v>89</v>
      </c>
      <c r="B98" s="13" t="s">
        <v>142</v>
      </c>
      <c r="C98" s="20" t="s">
        <v>143</v>
      </c>
      <c r="D98" s="20"/>
      <c r="E98" s="20"/>
      <c r="F98" s="20"/>
      <c r="G98" s="20"/>
      <c r="H98" s="20"/>
      <c r="I98" s="20"/>
      <c r="J98" s="20"/>
    </row>
    <row r="99" spans="1:10" ht="45.6" x14ac:dyDescent="0.3">
      <c r="A99" s="13">
        <f t="shared" si="9"/>
        <v>90</v>
      </c>
      <c r="B99" s="13" t="s">
        <v>144</v>
      </c>
      <c r="C99" s="14" t="s">
        <v>266</v>
      </c>
      <c r="D99" s="13" t="s">
        <v>66</v>
      </c>
      <c r="E99" s="13" t="s">
        <v>13</v>
      </c>
      <c r="F99" s="13" t="s">
        <v>13</v>
      </c>
      <c r="G99" s="13" t="s">
        <v>13</v>
      </c>
      <c r="H99" s="13" t="s">
        <v>13</v>
      </c>
      <c r="I99" s="13" t="s">
        <v>13</v>
      </c>
      <c r="J99" s="14" t="s">
        <v>232</v>
      </c>
    </row>
    <row r="100" spans="1:10" ht="57" x14ac:dyDescent="0.3">
      <c r="A100" s="13">
        <f t="shared" si="9"/>
        <v>91</v>
      </c>
      <c r="B100" s="13" t="s">
        <v>145</v>
      </c>
      <c r="C100" s="14" t="s">
        <v>267</v>
      </c>
      <c r="D100" s="13" t="s">
        <v>75</v>
      </c>
      <c r="E100" s="13">
        <v>100</v>
      </c>
      <c r="F100" s="13">
        <v>100</v>
      </c>
      <c r="G100" s="13">
        <v>100</v>
      </c>
      <c r="H100" s="13">
        <v>100</v>
      </c>
      <c r="I100" s="13">
        <v>100</v>
      </c>
      <c r="J100" s="13"/>
    </row>
    <row r="101" spans="1:10" ht="24.6" customHeight="1" x14ac:dyDescent="0.3">
      <c r="A101" s="13">
        <f t="shared" si="9"/>
        <v>92</v>
      </c>
      <c r="B101" s="13">
        <v>5</v>
      </c>
      <c r="C101" s="20" t="s">
        <v>146</v>
      </c>
      <c r="D101" s="20"/>
      <c r="E101" s="20"/>
      <c r="F101" s="20"/>
      <c r="G101" s="20"/>
      <c r="H101" s="20"/>
      <c r="I101" s="20"/>
      <c r="J101" s="20"/>
    </row>
    <row r="102" spans="1:10" ht="19.8" customHeight="1" x14ac:dyDescent="0.3">
      <c r="A102" s="13">
        <f t="shared" si="9"/>
        <v>93</v>
      </c>
      <c r="B102" s="7" t="s">
        <v>231</v>
      </c>
      <c r="C102" s="20" t="s">
        <v>147</v>
      </c>
      <c r="D102" s="20"/>
      <c r="E102" s="20"/>
      <c r="F102" s="20"/>
      <c r="G102" s="20"/>
      <c r="H102" s="20"/>
      <c r="I102" s="20"/>
      <c r="J102" s="20"/>
    </row>
    <row r="103" spans="1:10" x14ac:dyDescent="0.3">
      <c r="A103" s="13">
        <f t="shared" si="9"/>
        <v>94</v>
      </c>
      <c r="B103" s="13" t="s">
        <v>148</v>
      </c>
      <c r="C103" s="20" t="s">
        <v>149</v>
      </c>
      <c r="D103" s="20"/>
      <c r="E103" s="20"/>
      <c r="F103" s="20"/>
      <c r="G103" s="20"/>
      <c r="H103" s="20"/>
      <c r="I103" s="20"/>
      <c r="J103" s="20"/>
    </row>
    <row r="104" spans="1:10" ht="68.400000000000006" x14ac:dyDescent="0.3">
      <c r="A104" s="13">
        <f t="shared" si="9"/>
        <v>95</v>
      </c>
      <c r="B104" s="13" t="s">
        <v>150</v>
      </c>
      <c r="C104" s="14" t="s">
        <v>268</v>
      </c>
      <c r="D104" s="13" t="s">
        <v>12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4" t="s">
        <v>232</v>
      </c>
    </row>
    <row r="105" spans="1:10" x14ac:dyDescent="0.3">
      <c r="A105" s="13">
        <f t="shared" si="9"/>
        <v>96</v>
      </c>
      <c r="B105" s="13" t="s">
        <v>151</v>
      </c>
      <c r="C105" s="20" t="s">
        <v>152</v>
      </c>
      <c r="D105" s="20"/>
      <c r="E105" s="20"/>
      <c r="F105" s="20"/>
      <c r="G105" s="20"/>
      <c r="H105" s="20"/>
      <c r="I105" s="20"/>
      <c r="J105" s="20"/>
    </row>
    <row r="106" spans="1:10" ht="18.600000000000001" customHeight="1" x14ac:dyDescent="0.3">
      <c r="A106" s="13">
        <f t="shared" si="9"/>
        <v>97</v>
      </c>
      <c r="B106" s="13" t="s">
        <v>153</v>
      </c>
      <c r="C106" s="20" t="s">
        <v>154</v>
      </c>
      <c r="D106" s="20"/>
      <c r="E106" s="20"/>
      <c r="F106" s="20"/>
      <c r="G106" s="20"/>
      <c r="H106" s="20"/>
      <c r="I106" s="20"/>
      <c r="J106" s="20"/>
    </row>
    <row r="107" spans="1:10" ht="22.2" customHeight="1" x14ac:dyDescent="0.3">
      <c r="A107" s="13">
        <f t="shared" si="9"/>
        <v>98</v>
      </c>
      <c r="B107" s="13" t="s">
        <v>155</v>
      </c>
      <c r="C107" s="20" t="s">
        <v>156</v>
      </c>
      <c r="D107" s="20"/>
      <c r="E107" s="20"/>
      <c r="F107" s="20"/>
      <c r="G107" s="20"/>
      <c r="H107" s="20"/>
      <c r="I107" s="20"/>
      <c r="J107" s="20"/>
    </row>
    <row r="108" spans="1:10" ht="22.8" x14ac:dyDescent="0.3">
      <c r="A108" s="13">
        <f t="shared" si="9"/>
        <v>99</v>
      </c>
      <c r="B108" s="13" t="s">
        <v>157</v>
      </c>
      <c r="C108" s="14" t="s">
        <v>269</v>
      </c>
      <c r="D108" s="13" t="s">
        <v>66</v>
      </c>
      <c r="E108" s="15">
        <v>5</v>
      </c>
      <c r="F108" s="15">
        <v>5</v>
      </c>
      <c r="G108" s="15">
        <v>5</v>
      </c>
      <c r="H108" s="18">
        <f t="shared" ref="H108" si="14">SUM(G108*100/E108)</f>
        <v>100</v>
      </c>
      <c r="I108" s="13">
        <f t="shared" ref="I108" si="15">SUM(G108*100/F108)</f>
        <v>100</v>
      </c>
      <c r="J108" s="15"/>
    </row>
    <row r="109" spans="1:10" ht="24" customHeight="1" x14ac:dyDescent="0.3">
      <c r="A109" s="13">
        <f t="shared" si="9"/>
        <v>100</v>
      </c>
      <c r="B109" s="13" t="s">
        <v>158</v>
      </c>
      <c r="C109" s="20" t="s">
        <v>159</v>
      </c>
      <c r="D109" s="20"/>
      <c r="E109" s="20"/>
      <c r="F109" s="20"/>
      <c r="G109" s="20"/>
      <c r="H109" s="20"/>
      <c r="I109" s="20"/>
      <c r="J109" s="20"/>
    </row>
    <row r="110" spans="1:10" x14ac:dyDescent="0.3">
      <c r="A110" s="13">
        <f t="shared" si="9"/>
        <v>101</v>
      </c>
      <c r="B110" s="13" t="s">
        <v>160</v>
      </c>
      <c r="C110" s="20" t="s">
        <v>161</v>
      </c>
      <c r="D110" s="20"/>
      <c r="E110" s="20"/>
      <c r="F110" s="20"/>
      <c r="G110" s="20"/>
      <c r="H110" s="20"/>
      <c r="I110" s="20"/>
      <c r="J110" s="20"/>
    </row>
    <row r="111" spans="1:10" x14ac:dyDescent="0.3">
      <c r="A111" s="13">
        <f t="shared" si="9"/>
        <v>102</v>
      </c>
      <c r="B111" s="13" t="s">
        <v>162</v>
      </c>
      <c r="C111" s="20" t="s">
        <v>163</v>
      </c>
      <c r="D111" s="20"/>
      <c r="E111" s="20"/>
      <c r="F111" s="20"/>
      <c r="G111" s="20"/>
      <c r="H111" s="20"/>
      <c r="I111" s="20"/>
      <c r="J111" s="20"/>
    </row>
    <row r="112" spans="1:10" ht="34.200000000000003" x14ac:dyDescent="0.3">
      <c r="A112" s="13">
        <f t="shared" si="9"/>
        <v>103</v>
      </c>
      <c r="B112" s="13" t="s">
        <v>164</v>
      </c>
      <c r="C112" s="14" t="s">
        <v>270</v>
      </c>
      <c r="D112" s="13" t="s">
        <v>75</v>
      </c>
      <c r="E112" s="13">
        <v>100</v>
      </c>
      <c r="F112" s="13">
        <v>100</v>
      </c>
      <c r="G112" s="13">
        <v>100</v>
      </c>
      <c r="H112" s="18">
        <f t="shared" ref="H112" si="16">SUM(G112*100/E112)</f>
        <v>100</v>
      </c>
      <c r="I112" s="13">
        <f t="shared" ref="I112" si="17">SUM(G112*100/F112)</f>
        <v>100</v>
      </c>
      <c r="J112" s="13"/>
    </row>
    <row r="113" spans="1:10" ht="27" customHeight="1" x14ac:dyDescent="0.3">
      <c r="A113" s="13">
        <f t="shared" si="9"/>
        <v>104</v>
      </c>
      <c r="B113" s="13" t="s">
        <v>165</v>
      </c>
      <c r="C113" s="20" t="s">
        <v>166</v>
      </c>
      <c r="D113" s="20"/>
      <c r="E113" s="20"/>
      <c r="F113" s="20"/>
      <c r="G113" s="20"/>
      <c r="H113" s="20"/>
      <c r="I113" s="20"/>
      <c r="J113" s="20"/>
    </row>
    <row r="114" spans="1:10" ht="79.8" x14ac:dyDescent="0.3">
      <c r="A114" s="13">
        <f t="shared" si="9"/>
        <v>105</v>
      </c>
      <c r="B114" s="13" t="s">
        <v>167</v>
      </c>
      <c r="C114" s="14" t="s">
        <v>271</v>
      </c>
      <c r="D114" s="13" t="s">
        <v>75</v>
      </c>
      <c r="E114" s="13">
        <v>100</v>
      </c>
      <c r="F114" s="13">
        <v>100</v>
      </c>
      <c r="G114" s="13">
        <v>100</v>
      </c>
      <c r="H114" s="18">
        <f t="shared" ref="H114" si="18">SUM(G114*100/E114)</f>
        <v>100</v>
      </c>
      <c r="I114" s="13">
        <f t="shared" ref="I114" si="19">SUM(G114*100/F114)</f>
        <v>100</v>
      </c>
      <c r="J114" s="13"/>
    </row>
    <row r="115" spans="1:10" ht="25.8" customHeight="1" x14ac:dyDescent="0.3">
      <c r="A115" s="13">
        <f t="shared" si="9"/>
        <v>106</v>
      </c>
      <c r="B115" s="13" t="s">
        <v>168</v>
      </c>
      <c r="C115" s="20" t="s">
        <v>169</v>
      </c>
      <c r="D115" s="20"/>
      <c r="E115" s="20"/>
      <c r="F115" s="20"/>
      <c r="G115" s="20"/>
      <c r="H115" s="20"/>
      <c r="I115" s="20"/>
      <c r="J115" s="20"/>
    </row>
    <row r="116" spans="1:10" ht="45.6" x14ac:dyDescent="0.3">
      <c r="A116" s="13">
        <f t="shared" si="9"/>
        <v>107</v>
      </c>
      <c r="B116" s="13" t="s">
        <v>170</v>
      </c>
      <c r="C116" s="14" t="s">
        <v>272</v>
      </c>
      <c r="D116" s="13" t="s">
        <v>75</v>
      </c>
      <c r="E116" s="13">
        <v>100</v>
      </c>
      <c r="F116" s="13">
        <v>100</v>
      </c>
      <c r="G116" s="13">
        <v>100</v>
      </c>
      <c r="H116" s="18">
        <f t="shared" ref="H116" si="20">SUM(G116*100/E116)</f>
        <v>100</v>
      </c>
      <c r="I116" s="13">
        <f t="shared" ref="I116" si="21">SUM(G116*100/F116)</f>
        <v>100</v>
      </c>
      <c r="J116" s="13"/>
    </row>
    <row r="117" spans="1:10" x14ac:dyDescent="0.3">
      <c r="A117" s="13">
        <f t="shared" si="9"/>
        <v>108</v>
      </c>
      <c r="B117" s="13" t="s">
        <v>171</v>
      </c>
      <c r="C117" s="20" t="s">
        <v>172</v>
      </c>
      <c r="D117" s="20"/>
      <c r="E117" s="20"/>
      <c r="F117" s="20"/>
      <c r="G117" s="20"/>
      <c r="H117" s="20"/>
      <c r="I117" s="20"/>
      <c r="J117" s="20"/>
    </row>
    <row r="118" spans="1:10" x14ac:dyDescent="0.3">
      <c r="A118" s="13">
        <f t="shared" si="9"/>
        <v>109</v>
      </c>
      <c r="B118" s="13" t="s">
        <v>173</v>
      </c>
      <c r="C118" s="20" t="s">
        <v>174</v>
      </c>
      <c r="D118" s="20"/>
      <c r="E118" s="20"/>
      <c r="F118" s="20"/>
      <c r="G118" s="20"/>
      <c r="H118" s="20"/>
      <c r="I118" s="20"/>
      <c r="J118" s="20"/>
    </row>
    <row r="119" spans="1:10" x14ac:dyDescent="0.3">
      <c r="A119" s="13">
        <f t="shared" si="9"/>
        <v>110</v>
      </c>
      <c r="B119" s="13" t="s">
        <v>175</v>
      </c>
      <c r="C119" s="22" t="s">
        <v>176</v>
      </c>
      <c r="D119" s="22"/>
      <c r="E119" s="22"/>
      <c r="F119" s="22"/>
      <c r="G119" s="22"/>
      <c r="H119" s="22"/>
      <c r="I119" s="22"/>
      <c r="J119" s="22"/>
    </row>
    <row r="120" spans="1:10" ht="34.200000000000003" x14ac:dyDescent="0.3">
      <c r="A120" s="13">
        <f t="shared" si="9"/>
        <v>111</v>
      </c>
      <c r="B120" s="13" t="s">
        <v>177</v>
      </c>
      <c r="C120" s="14" t="s">
        <v>273</v>
      </c>
      <c r="D120" s="13" t="s">
        <v>66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4" t="s">
        <v>232</v>
      </c>
    </row>
    <row r="121" spans="1:10" x14ac:dyDescent="0.3">
      <c r="A121" s="13">
        <f t="shared" si="9"/>
        <v>112</v>
      </c>
      <c r="B121" s="13" t="s">
        <v>178</v>
      </c>
      <c r="C121" s="20" t="s">
        <v>179</v>
      </c>
      <c r="D121" s="20"/>
      <c r="E121" s="20"/>
      <c r="F121" s="20"/>
      <c r="G121" s="20"/>
      <c r="H121" s="20"/>
      <c r="I121" s="20"/>
      <c r="J121" s="20"/>
    </row>
    <row r="122" spans="1:10" x14ac:dyDescent="0.3">
      <c r="A122" s="13">
        <f t="shared" si="9"/>
        <v>113</v>
      </c>
      <c r="B122" s="13" t="s">
        <v>180</v>
      </c>
      <c r="C122" s="20" t="s">
        <v>181</v>
      </c>
      <c r="D122" s="20"/>
      <c r="E122" s="20"/>
      <c r="F122" s="20"/>
      <c r="G122" s="20"/>
      <c r="H122" s="20"/>
      <c r="I122" s="20"/>
      <c r="J122" s="20"/>
    </row>
    <row r="123" spans="1:10" x14ac:dyDescent="0.3">
      <c r="A123" s="13">
        <f t="shared" si="9"/>
        <v>114</v>
      </c>
      <c r="B123" s="13" t="s">
        <v>182</v>
      </c>
      <c r="C123" s="20" t="s">
        <v>183</v>
      </c>
      <c r="D123" s="20"/>
      <c r="E123" s="20"/>
      <c r="F123" s="20"/>
      <c r="G123" s="20"/>
      <c r="H123" s="20"/>
      <c r="I123" s="20"/>
      <c r="J123" s="20"/>
    </row>
    <row r="124" spans="1:10" ht="34.200000000000003" x14ac:dyDescent="0.3">
      <c r="A124" s="13">
        <f t="shared" si="9"/>
        <v>115</v>
      </c>
      <c r="B124" s="13" t="s">
        <v>184</v>
      </c>
      <c r="C124" s="14" t="s">
        <v>274</v>
      </c>
      <c r="D124" s="13" t="s">
        <v>98</v>
      </c>
      <c r="E124" s="13" t="s">
        <v>13</v>
      </c>
      <c r="F124" s="13" t="s">
        <v>13</v>
      </c>
      <c r="G124" s="13" t="s">
        <v>13</v>
      </c>
      <c r="H124" s="13" t="s">
        <v>13</v>
      </c>
      <c r="I124" s="13" t="s">
        <v>13</v>
      </c>
      <c r="J124" s="14" t="s">
        <v>232</v>
      </c>
    </row>
    <row r="125" spans="1:10" x14ac:dyDescent="0.3">
      <c r="A125" s="13">
        <f t="shared" si="9"/>
        <v>116</v>
      </c>
      <c r="B125" s="13" t="s">
        <v>185</v>
      </c>
      <c r="C125" s="20" t="s">
        <v>186</v>
      </c>
      <c r="D125" s="20"/>
      <c r="E125" s="20"/>
      <c r="F125" s="20"/>
      <c r="G125" s="20"/>
      <c r="H125" s="20"/>
      <c r="I125" s="20"/>
      <c r="J125" s="20"/>
    </row>
    <row r="126" spans="1:10" ht="34.200000000000003" x14ac:dyDescent="0.3">
      <c r="A126" s="13">
        <f t="shared" si="9"/>
        <v>117</v>
      </c>
      <c r="B126" s="13" t="s">
        <v>187</v>
      </c>
      <c r="C126" s="14" t="s">
        <v>275</v>
      </c>
      <c r="D126" s="13" t="s">
        <v>12</v>
      </c>
      <c r="E126" s="13" t="s">
        <v>13</v>
      </c>
      <c r="F126" s="13" t="s">
        <v>13</v>
      </c>
      <c r="G126" s="13" t="s">
        <v>13</v>
      </c>
      <c r="H126" s="13" t="s">
        <v>13</v>
      </c>
      <c r="I126" s="13" t="s">
        <v>13</v>
      </c>
      <c r="J126" s="14" t="s">
        <v>232</v>
      </c>
    </row>
    <row r="127" spans="1:10" ht="34.200000000000003" x14ac:dyDescent="0.3">
      <c r="A127" s="13">
        <f t="shared" si="9"/>
        <v>118</v>
      </c>
      <c r="B127" s="13" t="s">
        <v>188</v>
      </c>
      <c r="C127" s="14" t="s">
        <v>276</v>
      </c>
      <c r="D127" s="13" t="s">
        <v>12</v>
      </c>
      <c r="E127" s="13">
        <v>6.5</v>
      </c>
      <c r="F127" s="13">
        <v>6.5</v>
      </c>
      <c r="G127" s="13">
        <v>6.5</v>
      </c>
      <c r="H127" s="18">
        <f t="shared" ref="H127" si="22">SUM(G127*100/E127)</f>
        <v>100</v>
      </c>
      <c r="I127" s="13">
        <f t="shared" ref="I127" si="23">SUM(G127*100/F127)</f>
        <v>100</v>
      </c>
      <c r="J127" s="13"/>
    </row>
    <row r="128" spans="1:10" x14ac:dyDescent="0.3">
      <c r="A128" s="13">
        <f t="shared" si="9"/>
        <v>119</v>
      </c>
      <c r="B128" s="13" t="s">
        <v>189</v>
      </c>
      <c r="C128" s="20" t="s">
        <v>190</v>
      </c>
      <c r="D128" s="20"/>
      <c r="E128" s="20"/>
      <c r="F128" s="20"/>
      <c r="G128" s="20"/>
      <c r="H128" s="20"/>
      <c r="I128" s="20"/>
      <c r="J128" s="20"/>
    </row>
    <row r="129" spans="1:10" x14ac:dyDescent="0.3">
      <c r="A129" s="13">
        <f t="shared" si="9"/>
        <v>120</v>
      </c>
      <c r="B129" s="13" t="s">
        <v>191</v>
      </c>
      <c r="C129" s="20" t="s">
        <v>192</v>
      </c>
      <c r="D129" s="20"/>
      <c r="E129" s="20"/>
      <c r="F129" s="20"/>
      <c r="G129" s="20"/>
      <c r="H129" s="20"/>
      <c r="I129" s="20"/>
      <c r="J129" s="20"/>
    </row>
    <row r="130" spans="1:10" x14ac:dyDescent="0.3">
      <c r="A130" s="13">
        <f t="shared" si="9"/>
        <v>121</v>
      </c>
      <c r="B130" s="13" t="s">
        <v>193</v>
      </c>
      <c r="C130" s="20" t="s">
        <v>194</v>
      </c>
      <c r="D130" s="20"/>
      <c r="E130" s="20"/>
      <c r="F130" s="20"/>
      <c r="G130" s="20"/>
      <c r="H130" s="20"/>
      <c r="I130" s="20"/>
      <c r="J130" s="20"/>
    </row>
    <row r="131" spans="1:10" ht="45.6" x14ac:dyDescent="0.3">
      <c r="A131" s="13">
        <f t="shared" si="9"/>
        <v>122</v>
      </c>
      <c r="B131" s="13" t="s">
        <v>195</v>
      </c>
      <c r="C131" s="14" t="s">
        <v>277</v>
      </c>
      <c r="D131" s="13" t="s">
        <v>196</v>
      </c>
      <c r="E131" s="13">
        <v>126.6</v>
      </c>
      <c r="F131" s="13">
        <v>126.6</v>
      </c>
      <c r="G131" s="13">
        <v>126.6</v>
      </c>
      <c r="H131" s="18">
        <f t="shared" ref="H131:H134" si="24">SUM(G131*100/E131)</f>
        <v>100</v>
      </c>
      <c r="I131" s="13">
        <f t="shared" ref="I131:I134" si="25">SUM(G131*100/F131)</f>
        <v>100</v>
      </c>
      <c r="J131" s="13"/>
    </row>
    <row r="132" spans="1:10" ht="45.6" x14ac:dyDescent="0.3">
      <c r="A132" s="13">
        <f t="shared" si="9"/>
        <v>123</v>
      </c>
      <c r="B132" s="13" t="s">
        <v>197</v>
      </c>
      <c r="C132" s="14" t="s">
        <v>278</v>
      </c>
      <c r="D132" s="13" t="s">
        <v>66</v>
      </c>
      <c r="E132" s="1">
        <v>7394</v>
      </c>
      <c r="F132" s="13">
        <v>7394</v>
      </c>
      <c r="G132" s="13">
        <v>7394</v>
      </c>
      <c r="H132" s="18">
        <f t="shared" si="24"/>
        <v>100</v>
      </c>
      <c r="I132" s="13">
        <f t="shared" si="25"/>
        <v>100</v>
      </c>
      <c r="J132" s="13"/>
    </row>
    <row r="133" spans="1:10" ht="34.200000000000003" x14ac:dyDescent="0.3">
      <c r="A133" s="13">
        <f t="shared" si="9"/>
        <v>124</v>
      </c>
      <c r="B133" s="13" t="s">
        <v>198</v>
      </c>
      <c r="C133" s="14" t="s">
        <v>279</v>
      </c>
      <c r="D133" s="13" t="s">
        <v>196</v>
      </c>
      <c r="E133" s="13">
        <v>94.3</v>
      </c>
      <c r="F133" s="13">
        <v>94.3</v>
      </c>
      <c r="G133" s="13">
        <v>94.3</v>
      </c>
      <c r="H133" s="18">
        <f t="shared" si="24"/>
        <v>100</v>
      </c>
      <c r="I133" s="13">
        <f t="shared" si="25"/>
        <v>100</v>
      </c>
      <c r="J133" s="13"/>
    </row>
    <row r="134" spans="1:10" ht="45.6" x14ac:dyDescent="0.3">
      <c r="A134" s="13">
        <f t="shared" si="9"/>
        <v>125</v>
      </c>
      <c r="B134" s="13" t="s">
        <v>199</v>
      </c>
      <c r="C134" s="14" t="s">
        <v>280</v>
      </c>
      <c r="D134" s="13" t="s">
        <v>32</v>
      </c>
      <c r="E134" s="15">
        <v>76115.3</v>
      </c>
      <c r="F134" s="15">
        <v>76115.3</v>
      </c>
      <c r="G134" s="15">
        <v>81577.884520000007</v>
      </c>
      <c r="H134" s="18">
        <f t="shared" si="24"/>
        <v>107.17672336573594</v>
      </c>
      <c r="I134" s="18">
        <f t="shared" si="25"/>
        <v>107.17672336573594</v>
      </c>
      <c r="J134" s="12" t="s">
        <v>285</v>
      </c>
    </row>
    <row r="135" spans="1:10" x14ac:dyDescent="0.3">
      <c r="A135" s="13">
        <f t="shared" si="9"/>
        <v>126</v>
      </c>
      <c r="B135" s="13">
        <v>11</v>
      </c>
      <c r="C135" s="20" t="s">
        <v>200</v>
      </c>
      <c r="D135" s="20"/>
      <c r="E135" s="20"/>
      <c r="F135" s="20"/>
      <c r="G135" s="20"/>
      <c r="H135" s="20"/>
      <c r="I135" s="20"/>
      <c r="J135" s="20"/>
    </row>
    <row r="136" spans="1:10" x14ac:dyDescent="0.3">
      <c r="A136" s="13">
        <f t="shared" si="9"/>
        <v>127</v>
      </c>
      <c r="B136" s="13" t="s">
        <v>201</v>
      </c>
      <c r="C136" s="20" t="s">
        <v>202</v>
      </c>
      <c r="D136" s="20"/>
      <c r="E136" s="20"/>
      <c r="F136" s="20"/>
      <c r="G136" s="20"/>
      <c r="H136" s="20"/>
      <c r="I136" s="20"/>
      <c r="J136" s="20"/>
    </row>
    <row r="137" spans="1:10" x14ac:dyDescent="0.3">
      <c r="A137" s="13">
        <f t="shared" si="9"/>
        <v>128</v>
      </c>
      <c r="B137" s="13" t="s">
        <v>203</v>
      </c>
      <c r="C137" s="20" t="s">
        <v>204</v>
      </c>
      <c r="D137" s="20"/>
      <c r="E137" s="20"/>
      <c r="F137" s="20"/>
      <c r="G137" s="20"/>
      <c r="H137" s="20"/>
      <c r="I137" s="20"/>
      <c r="J137" s="20"/>
    </row>
    <row r="138" spans="1:10" ht="22.8" x14ac:dyDescent="0.3">
      <c r="A138" s="13">
        <f t="shared" si="9"/>
        <v>129</v>
      </c>
      <c r="B138" s="13" t="s">
        <v>205</v>
      </c>
      <c r="C138" s="14" t="s">
        <v>281</v>
      </c>
      <c r="D138" s="13" t="s">
        <v>196</v>
      </c>
      <c r="E138" s="13">
        <v>3.33</v>
      </c>
      <c r="F138" s="13">
        <v>3.33</v>
      </c>
      <c r="G138" s="13">
        <v>3.33</v>
      </c>
      <c r="H138" s="18">
        <f t="shared" ref="H138" si="26">SUM(G138*100/E138)</f>
        <v>100</v>
      </c>
      <c r="I138" s="13">
        <f t="shared" ref="I138" si="27">SUM(G138*100/F138)</f>
        <v>100</v>
      </c>
      <c r="J138" s="13"/>
    </row>
    <row r="139" spans="1:10" ht="34.200000000000003" x14ac:dyDescent="0.3">
      <c r="A139" s="13">
        <f t="shared" si="9"/>
        <v>130</v>
      </c>
      <c r="B139" s="13" t="s">
        <v>206</v>
      </c>
      <c r="C139" s="14" t="s">
        <v>282</v>
      </c>
      <c r="D139" s="13" t="s">
        <v>12</v>
      </c>
      <c r="E139" s="13" t="s">
        <v>13</v>
      </c>
      <c r="F139" s="13" t="s">
        <v>13</v>
      </c>
      <c r="G139" s="13" t="s">
        <v>13</v>
      </c>
      <c r="H139" s="13" t="s">
        <v>13</v>
      </c>
      <c r="I139" s="13" t="s">
        <v>13</v>
      </c>
      <c r="J139" s="14" t="s">
        <v>232</v>
      </c>
    </row>
  </sheetData>
  <mergeCells count="67">
    <mergeCell ref="C135:J135"/>
    <mergeCell ref="C136:J136"/>
    <mergeCell ref="C137:J137"/>
    <mergeCell ref="C122:J122"/>
    <mergeCell ref="C123:J123"/>
    <mergeCell ref="C125:J125"/>
    <mergeCell ref="C128:J128"/>
    <mergeCell ref="C129:J129"/>
    <mergeCell ref="C130:J130"/>
    <mergeCell ref="C121:J121"/>
    <mergeCell ref="C105:J105"/>
    <mergeCell ref="C106:J106"/>
    <mergeCell ref="C107:J107"/>
    <mergeCell ref="C109:J109"/>
    <mergeCell ref="C110:J110"/>
    <mergeCell ref="C111:J111"/>
    <mergeCell ref="C113:J113"/>
    <mergeCell ref="C115:J115"/>
    <mergeCell ref="C117:J117"/>
    <mergeCell ref="C118:J118"/>
    <mergeCell ref="C119:J119"/>
    <mergeCell ref="C103:J103"/>
    <mergeCell ref="C74:J74"/>
    <mergeCell ref="C81:J81"/>
    <mergeCell ref="C89:J89"/>
    <mergeCell ref="C90:J90"/>
    <mergeCell ref="C92:J92"/>
    <mergeCell ref="C93:J93"/>
    <mergeCell ref="C96:J96"/>
    <mergeCell ref="C97:J97"/>
    <mergeCell ref="C98:J98"/>
    <mergeCell ref="C101:J101"/>
    <mergeCell ref="C102:J102"/>
    <mergeCell ref="C73:J73"/>
    <mergeCell ref="B36:J36"/>
    <mergeCell ref="B37:J37"/>
    <mergeCell ref="C39:J39"/>
    <mergeCell ref="C40:J40"/>
    <mergeCell ref="C41:J41"/>
    <mergeCell ref="C43:J43"/>
    <mergeCell ref="C45:J45"/>
    <mergeCell ref="C47:J47"/>
    <mergeCell ref="C48:J48"/>
    <mergeCell ref="C63:J63"/>
    <mergeCell ref="C68:J68"/>
    <mergeCell ref="C34:J34"/>
    <mergeCell ref="J7:J8"/>
    <mergeCell ref="C10:J10"/>
    <mergeCell ref="C11:J11"/>
    <mergeCell ref="C12:J12"/>
    <mergeCell ref="C14:J14"/>
    <mergeCell ref="C16:J16"/>
    <mergeCell ref="C18:J18"/>
    <mergeCell ref="C23:J23"/>
    <mergeCell ref="C25:J25"/>
    <mergeCell ref="C27:J27"/>
    <mergeCell ref="C29:J29"/>
    <mergeCell ref="A1:J1"/>
    <mergeCell ref="A2:J2"/>
    <mergeCell ref="A3:J3"/>
    <mergeCell ref="A4:J4"/>
    <mergeCell ref="A7:A8"/>
    <mergeCell ref="B7:B8"/>
    <mergeCell ref="C7:C8"/>
    <mergeCell ref="D7:D8"/>
    <mergeCell ref="E7:G7"/>
    <mergeCell ref="H7:I7"/>
  </mergeCells>
  <pageMargins left="0.7" right="0.7" top="0.75" bottom="0.75" header="0.3" footer="0.3"/>
  <pageSetup paperSize="9" scale="6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2025-01-29T09:55:05Z</cp:lastPrinted>
  <dcterms:created xsi:type="dcterms:W3CDTF">2024-07-21T07:48:18Z</dcterms:created>
  <dcterms:modified xsi:type="dcterms:W3CDTF">2025-01-30T10:21:57Z</dcterms:modified>
</cp:coreProperties>
</file>